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001936\Desktop\"/>
    </mc:Choice>
  </mc:AlternateContent>
  <xr:revisionPtr revIDLastSave="0" documentId="13_ncr:1_{5FE32D33-BDF3-4AA1-8ABC-4EED3CAA2CA1}" xr6:coauthVersionLast="47" xr6:coauthVersionMax="47" xr10:uidLastSave="{00000000-0000-0000-0000-000000000000}"/>
  <bookViews>
    <workbookView xWindow="-120" yWindow="-120" windowWidth="29040" windowHeight="15720" xr2:uid="{A05BEAF5-EC3E-4EA9-B244-08BDB8A00E56}"/>
  </bookViews>
  <sheets>
    <sheet name="Lapas1" sheetId="1" r:id="rId1"/>
  </sheets>
  <definedNames>
    <definedName name="_xlnm._FilterDatabase" localSheetId="0" hidden="1">Lapas1!$A$5:$K$94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5" i="1" l="1"/>
  <c r="I61" i="1"/>
  <c r="J61" i="1" s="1"/>
  <c r="K61" i="1"/>
  <c r="I62" i="1"/>
  <c r="J62" i="1" s="1"/>
  <c r="K62" i="1"/>
  <c r="I63" i="1"/>
  <c r="J63" i="1" s="1"/>
  <c r="K63" i="1"/>
  <c r="I64" i="1"/>
  <c r="J64" i="1" s="1"/>
  <c r="K64" i="1"/>
  <c r="I65" i="1"/>
  <c r="J65" i="1" s="1"/>
  <c r="K65" i="1"/>
  <c r="I66" i="1"/>
  <c r="J66" i="1" s="1"/>
  <c r="K66" i="1"/>
  <c r="I67" i="1"/>
  <c r="J67" i="1" s="1"/>
  <c r="K67" i="1"/>
  <c r="I68" i="1"/>
  <c r="J68" i="1" s="1"/>
  <c r="K68" i="1"/>
  <c r="I85" i="1"/>
  <c r="J85" i="1" s="1"/>
  <c r="K85" i="1"/>
  <c r="I86" i="1"/>
  <c r="J86" i="1" s="1"/>
  <c r="K86" i="1"/>
  <c r="I87" i="1"/>
  <c r="J87" i="1" s="1"/>
  <c r="K87" i="1"/>
  <c r="I88" i="1"/>
  <c r="J88" i="1" s="1"/>
  <c r="K88" i="1"/>
  <c r="I89" i="1"/>
  <c r="J89" i="1" s="1"/>
  <c r="K89" i="1"/>
  <c r="I90" i="1"/>
  <c r="J90" i="1" s="1"/>
  <c r="K90" i="1"/>
  <c r="I91" i="1"/>
  <c r="J91" i="1" s="1"/>
  <c r="K91" i="1"/>
  <c r="I92" i="1"/>
  <c r="J92" i="1" s="1"/>
  <c r="K92" i="1"/>
  <c r="I93" i="1"/>
  <c r="J93" i="1" s="1"/>
  <c r="K93" i="1"/>
  <c r="I94" i="1"/>
  <c r="J94" i="1" s="1"/>
  <c r="K94" i="1"/>
  <c r="K84" i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55" i="1"/>
  <c r="K54" i="1"/>
  <c r="K53" i="1"/>
  <c r="K52" i="1"/>
  <c r="I55" i="1"/>
  <c r="J55" i="1" s="1"/>
  <c r="I54" i="1"/>
  <c r="J54" i="1" s="1"/>
  <c r="I53" i="1"/>
  <c r="J53" i="1" s="1"/>
  <c r="I52" i="1"/>
  <c r="J52" i="1" s="1"/>
  <c r="K12" i="1"/>
  <c r="K6" i="1"/>
  <c r="K7" i="1"/>
  <c r="K8" i="1"/>
  <c r="K9" i="1"/>
  <c r="K10" i="1"/>
  <c r="K11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6" i="1"/>
  <c r="K57" i="1"/>
  <c r="K58" i="1"/>
  <c r="K59" i="1"/>
  <c r="K60" i="1"/>
  <c r="K69" i="1"/>
  <c r="K70" i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6" i="1"/>
  <c r="J56" i="1" s="1"/>
  <c r="I57" i="1"/>
  <c r="J57" i="1" s="1"/>
  <c r="I58" i="1"/>
  <c r="J58" i="1" s="1"/>
  <c r="I59" i="1"/>
  <c r="J59" i="1" s="1"/>
  <c r="I60" i="1"/>
  <c r="J60" i="1" s="1"/>
  <c r="I69" i="1"/>
  <c r="J69" i="1" s="1"/>
  <c r="I70" i="1"/>
  <c r="J70" i="1" s="1"/>
  <c r="I6" i="1"/>
  <c r="J6" i="1" s="1"/>
</calcChain>
</file>

<file path=xl/sharedStrings.xml><?xml version="1.0" encoding="utf-8"?>
<sst xmlns="http://schemas.openxmlformats.org/spreadsheetml/2006/main" count="416" uniqueCount="97">
  <si>
    <t>Eil. Nr.</t>
  </si>
  <si>
    <t>Antgalis</t>
  </si>
  <si>
    <t>Įvorė spaudž.</t>
  </si>
  <si>
    <t>Žarna</t>
  </si>
  <si>
    <t>Greita jungtis</t>
  </si>
  <si>
    <t>Kampas</t>
  </si>
  <si>
    <t>Adapteris</t>
  </si>
  <si>
    <t>Pavadinimas</t>
  </si>
  <si>
    <t>Matmuo žarnai</t>
  </si>
  <si>
    <t>1/4''</t>
  </si>
  <si>
    <t>3/8"</t>
  </si>
  <si>
    <t>1/2''</t>
  </si>
  <si>
    <t>5/8"</t>
  </si>
  <si>
    <t>3/4"</t>
  </si>
  <si>
    <t>1"</t>
  </si>
  <si>
    <t>1/2"</t>
  </si>
  <si>
    <t xml:space="preserve"> 7/8</t>
  </si>
  <si>
    <t>1/4"</t>
  </si>
  <si>
    <t>Pozicija</t>
  </si>
  <si>
    <t>0°</t>
  </si>
  <si>
    <t>45°</t>
  </si>
  <si>
    <t>90°</t>
  </si>
  <si>
    <t>Neskutama</t>
  </si>
  <si>
    <t>BG3 DN12</t>
  </si>
  <si>
    <t>Markė</t>
  </si>
  <si>
    <t>ORFS 9/16</t>
  </si>
  <si>
    <t>JIC 9/16</t>
  </si>
  <si>
    <t>1/4 BSP</t>
  </si>
  <si>
    <t>ORFS 11/16</t>
  </si>
  <si>
    <t>ORFS 13/16</t>
  </si>
  <si>
    <t>3/8 BSP</t>
  </si>
  <si>
    <t xml:space="preserve">M18 </t>
  </si>
  <si>
    <t>M22</t>
  </si>
  <si>
    <t>JIC 7/8</t>
  </si>
  <si>
    <t>BSP 1/2</t>
  </si>
  <si>
    <t>ORFS 1"</t>
  </si>
  <si>
    <t>JIC 1 1/16</t>
  </si>
  <si>
    <t>BSP 3/4</t>
  </si>
  <si>
    <t>ORFS 1 3/16</t>
  </si>
  <si>
    <t>JIC 1 5/16</t>
  </si>
  <si>
    <t>ORFS 1 7/16</t>
  </si>
  <si>
    <t>2SN</t>
  </si>
  <si>
    <t>4ST</t>
  </si>
  <si>
    <t>Trale 1/2M</t>
  </si>
  <si>
    <t>Trale  1/2T</t>
  </si>
  <si>
    <t>JIC 7/8 i-v</t>
  </si>
  <si>
    <t>BSP 1/2 i-v</t>
  </si>
  <si>
    <t>1/2i x 7/8i JIC</t>
  </si>
  <si>
    <t xml:space="preserve"> 1/2i x 1/2i</t>
  </si>
  <si>
    <t>1/4 BSP x 9/16 JIC</t>
  </si>
  <si>
    <t xml:space="preserve">Mato </t>
  </si>
  <si>
    <t>vnt.</t>
  </si>
  <si>
    <t>m</t>
  </si>
  <si>
    <t xml:space="preserve">Preliminarus kiekis </t>
  </si>
  <si>
    <t>Įkainis be PVM, Eur</t>
  </si>
  <si>
    <t>Įkainis su PVM, Eur</t>
  </si>
  <si>
    <t>SUMA:</t>
  </si>
  <si>
    <t>Pastaba:</t>
  </si>
  <si>
    <t>Skelbiamos apklausos Specialiųjų sąlygų 1 priedas "Techninė specifikacija" lentelė Nr. 3</t>
  </si>
  <si>
    <t>PVM 21 proc</t>
  </si>
  <si>
    <t>1. Jei tiekėjas įkainių langelyje ( 8 stulpelis) įrašė skaičių "0" arba paliko įkainių langelį nepažymėtą, tokia prekė sudarius sutartį yra nemokama nepriklausomai nuo priežasčių, kodėl tiekėjas neužpildė to langelio.</t>
  </si>
  <si>
    <r>
      <t xml:space="preserve">3. </t>
    </r>
    <r>
      <rPr>
        <b/>
        <u/>
        <sz val="11"/>
        <color theme="1"/>
        <rFont val="Calibri"/>
        <family val="2"/>
        <charset val="186"/>
        <scheme val="minor"/>
      </rPr>
      <t>Nurodytas kiekis yra naudojamas tik pasiūlymų palyginimu</t>
    </r>
    <r>
      <rPr>
        <sz val="11"/>
        <color theme="1"/>
        <rFont val="Calibri"/>
        <family val="2"/>
        <charset val="186"/>
        <scheme val="minor"/>
      </rPr>
      <t>i. VMU Pirkimo objektą įsigis pagal poreikį, tačiau ne daugiau kaip iki sutartyje numatytos maksimalios sumos.</t>
    </r>
  </si>
  <si>
    <t>Skutama</t>
  </si>
  <si>
    <t>1SN</t>
  </si>
  <si>
    <t>4ST+</t>
  </si>
  <si>
    <t xml:space="preserve"> 4ST+</t>
  </si>
  <si>
    <t>125x2,5 NBR 70SH</t>
  </si>
  <si>
    <t xml:space="preserve">O-žiedas </t>
  </si>
  <si>
    <t>125x5 NBR 70SH</t>
  </si>
  <si>
    <t>125x6 NBR 70SH</t>
  </si>
  <si>
    <t>130x6 NBR 70SH</t>
  </si>
  <si>
    <t>15,6x1,78 NBR 70SH</t>
  </si>
  <si>
    <t>23x3 NBR 70SH</t>
  </si>
  <si>
    <t>24x3,5 NBR 70SH</t>
  </si>
  <si>
    <t>31x2,5 NBR 70SH</t>
  </si>
  <si>
    <t>31x5 NBR 70SH</t>
  </si>
  <si>
    <t>O-žiedas</t>
  </si>
  <si>
    <t>34x3,5 NBR 70SH</t>
  </si>
  <si>
    <t>35x2,5 NBR 70SH</t>
  </si>
  <si>
    <t>36x3,5 NBR 70SH</t>
  </si>
  <si>
    <t>37x5 NBR 70SH</t>
  </si>
  <si>
    <t xml:space="preserve"> 7x3 NBR 70SH</t>
  </si>
  <si>
    <t>Suma be PVM, Eur</t>
  </si>
  <si>
    <t>3/4"-16i JIC</t>
  </si>
  <si>
    <t>Aklė</t>
  </si>
  <si>
    <t>M16i</t>
  </si>
  <si>
    <t xml:space="preserve">Slydimo įvorė </t>
  </si>
  <si>
    <t>50-55-50</t>
  </si>
  <si>
    <t>50-55-60</t>
  </si>
  <si>
    <t>1/2"-M22</t>
  </si>
  <si>
    <t>40-44-40</t>
  </si>
  <si>
    <t>Spiralinė apsauga</t>
  </si>
  <si>
    <t>22 mm</t>
  </si>
  <si>
    <t>1/8"</t>
  </si>
  <si>
    <t>1/8" i-v</t>
  </si>
  <si>
    <t>35-39-50</t>
  </si>
  <si>
    <r>
      <t xml:space="preserve">2. Dalims ir medžiagoms, kurių nėra sąraše, suteikiant paslaugas bus taikoma  XX </t>
    </r>
    <r>
      <rPr>
        <sz val="11"/>
        <color rgb="FFFF0000"/>
        <rFont val="Calibri"/>
        <family val="2"/>
        <charset val="186"/>
        <scheme val="minor"/>
      </rPr>
      <t xml:space="preserve"> proc. (NURODYTI proc.)</t>
    </r>
    <r>
      <rPr>
        <sz val="11"/>
        <color theme="1"/>
        <rFont val="Calibri"/>
        <family val="2"/>
        <charset val="186"/>
        <scheme val="minor"/>
      </rPr>
      <t xml:space="preserve"> nuolaida nuo mažmeninės prekių kainos, o jų presavimui(sumontavimui) įkainiai bus taikomi tokie pat kaip nurodyta 8 stulpelyje.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</si>
</sst>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Calibri"/>
      <family val="2"/>
      <charset val="186"/>
      <scheme val="minor"/>
    </font>
    <font>
      <sz val="8"/>
      <name val="Arial"/>
      <family val="2"/>
      <charset val="186"/>
    </font>
    <font>
      <b/>
      <u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2" fontId="6" fillId="0" borderId="1" xfId="0" applyNumberFormat="1" applyFont="1" applyBorder="1"/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 applyAlignment="1">
      <alignment horizontal="center"/>
    </xf>
    <xf numFmtId="2" fontId="2" fillId="4" borderId="1" xfId="0" applyNumberFormat="1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2484F-BB66-47B0-A08D-F577E001486A}">
  <dimension ref="A1:K102"/>
  <sheetViews>
    <sheetView tabSelected="1" topLeftCell="A79" zoomScale="90" zoomScaleNormal="90" workbookViewId="0">
      <selection activeCell="M103" sqref="M103"/>
    </sheetView>
  </sheetViews>
  <sheetFormatPr defaultRowHeight="15" x14ac:dyDescent="0.25"/>
  <cols>
    <col min="2" max="2" width="18.28515625" customWidth="1"/>
    <col min="3" max="3" width="8.85546875" customWidth="1"/>
    <col min="4" max="4" width="12.7109375" customWidth="1"/>
    <col min="5" max="5" width="21.5703125" customWidth="1"/>
    <col min="6" max="6" width="11.42578125" customWidth="1"/>
    <col min="7" max="7" width="13.7109375" customWidth="1"/>
    <col min="8" max="8" width="15" customWidth="1"/>
    <col min="9" max="9" width="11.5703125" customWidth="1"/>
    <col min="10" max="10" width="18.5703125" customWidth="1"/>
    <col min="11" max="11" width="18.28515625" customWidth="1"/>
  </cols>
  <sheetData>
    <row r="1" spans="1:11" x14ac:dyDescent="0.25">
      <c r="A1" s="9" t="s">
        <v>58</v>
      </c>
    </row>
    <row r="3" spans="1:11" ht="28.5" x14ac:dyDescent="0.25">
      <c r="A3" s="2" t="s">
        <v>0</v>
      </c>
      <c r="B3" s="2" t="s">
        <v>7</v>
      </c>
      <c r="C3" s="3" t="s">
        <v>8</v>
      </c>
      <c r="D3" s="3" t="s">
        <v>18</v>
      </c>
      <c r="E3" s="3" t="s">
        <v>24</v>
      </c>
      <c r="F3" s="3" t="s">
        <v>50</v>
      </c>
      <c r="G3" s="3" t="s">
        <v>53</v>
      </c>
      <c r="H3" s="3" t="s">
        <v>54</v>
      </c>
      <c r="I3" s="3" t="s">
        <v>59</v>
      </c>
      <c r="J3" s="3" t="s">
        <v>55</v>
      </c>
      <c r="K3" s="3" t="s">
        <v>82</v>
      </c>
    </row>
    <row r="4" spans="1:11" ht="11.25" customHeight="1" x14ac:dyDescent="0.25">
      <c r="A4" s="5">
        <v>1</v>
      </c>
      <c r="B4" s="5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10">
        <v>11</v>
      </c>
    </row>
    <row r="5" spans="1:11" ht="11.25" customHeight="1" x14ac:dyDescent="0.25">
      <c r="A5" s="5"/>
      <c r="B5" s="5"/>
      <c r="C5" s="6"/>
      <c r="D5" s="6"/>
      <c r="E5" s="6"/>
      <c r="F5" s="6"/>
      <c r="G5" s="6"/>
      <c r="H5" s="6"/>
      <c r="I5" s="6"/>
      <c r="J5" s="6"/>
      <c r="K5" s="10"/>
    </row>
    <row r="6" spans="1:11" x14ac:dyDescent="0.25">
      <c r="A6" s="11">
        <v>1</v>
      </c>
      <c r="B6" s="12" t="s">
        <v>6</v>
      </c>
      <c r="C6" s="12" t="s">
        <v>15</v>
      </c>
      <c r="D6" s="12" t="s">
        <v>19</v>
      </c>
      <c r="E6" s="12" t="s">
        <v>47</v>
      </c>
      <c r="F6" s="13" t="s">
        <v>51</v>
      </c>
      <c r="G6" s="14">
        <v>10</v>
      </c>
      <c r="H6" s="15"/>
      <c r="I6" s="16">
        <f t="shared" ref="I6:I37" si="0">SUM(H6*0.21)</f>
        <v>0</v>
      </c>
      <c r="J6" s="16">
        <f t="shared" ref="J6:J37" si="1">SUM(H6:I6)</f>
        <v>0</v>
      </c>
      <c r="K6" s="17">
        <f t="shared" ref="K6:K37" si="2">SUM(G6*H6)</f>
        <v>0</v>
      </c>
    </row>
    <row r="7" spans="1:11" x14ac:dyDescent="0.25">
      <c r="A7" s="11">
        <v>2</v>
      </c>
      <c r="B7" s="12" t="s">
        <v>6</v>
      </c>
      <c r="C7" s="12" t="s">
        <v>15</v>
      </c>
      <c r="D7" s="12" t="s">
        <v>19</v>
      </c>
      <c r="E7" s="12" t="s">
        <v>48</v>
      </c>
      <c r="F7" s="13" t="s">
        <v>51</v>
      </c>
      <c r="G7" s="14">
        <v>20</v>
      </c>
      <c r="H7" s="15"/>
      <c r="I7" s="16">
        <f t="shared" si="0"/>
        <v>0</v>
      </c>
      <c r="J7" s="16">
        <f t="shared" si="1"/>
        <v>0</v>
      </c>
      <c r="K7" s="17">
        <f t="shared" si="2"/>
        <v>0</v>
      </c>
    </row>
    <row r="8" spans="1:11" x14ac:dyDescent="0.25">
      <c r="A8" s="11">
        <v>3</v>
      </c>
      <c r="B8" s="12" t="s">
        <v>6</v>
      </c>
      <c r="C8" s="12" t="s">
        <v>17</v>
      </c>
      <c r="D8" s="12" t="s">
        <v>21</v>
      </c>
      <c r="E8" s="12" t="s">
        <v>49</v>
      </c>
      <c r="F8" s="13" t="s">
        <v>51</v>
      </c>
      <c r="G8" s="14">
        <v>20</v>
      </c>
      <c r="H8" s="15"/>
      <c r="I8" s="16">
        <f t="shared" si="0"/>
        <v>0</v>
      </c>
      <c r="J8" s="16">
        <f t="shared" si="1"/>
        <v>0</v>
      </c>
      <c r="K8" s="17">
        <f t="shared" si="2"/>
        <v>0</v>
      </c>
    </row>
    <row r="9" spans="1:11" x14ac:dyDescent="0.25">
      <c r="A9" s="11">
        <v>4</v>
      </c>
      <c r="B9" s="12" t="s">
        <v>6</v>
      </c>
      <c r="C9" s="12" t="s">
        <v>13</v>
      </c>
      <c r="D9" s="12" t="s">
        <v>19</v>
      </c>
      <c r="E9" s="12" t="s">
        <v>83</v>
      </c>
      <c r="F9" s="13" t="s">
        <v>51</v>
      </c>
      <c r="G9" s="14">
        <v>10</v>
      </c>
      <c r="H9" s="15"/>
      <c r="I9" s="16">
        <f t="shared" si="0"/>
        <v>0</v>
      </c>
      <c r="J9" s="16">
        <f t="shared" si="1"/>
        <v>0</v>
      </c>
      <c r="K9" s="17">
        <f t="shared" si="2"/>
        <v>0</v>
      </c>
    </row>
    <row r="10" spans="1:11" x14ac:dyDescent="0.25">
      <c r="A10" s="11">
        <v>5</v>
      </c>
      <c r="B10" s="12" t="s">
        <v>6</v>
      </c>
      <c r="C10" s="12" t="s">
        <v>15</v>
      </c>
      <c r="D10" s="12" t="s">
        <v>19</v>
      </c>
      <c r="E10" s="12" t="s">
        <v>89</v>
      </c>
      <c r="F10" s="13" t="s">
        <v>51</v>
      </c>
      <c r="G10" s="14">
        <v>10</v>
      </c>
      <c r="H10" s="15"/>
      <c r="I10" s="16">
        <f t="shared" si="0"/>
        <v>0</v>
      </c>
      <c r="J10" s="16">
        <f t="shared" si="1"/>
        <v>0</v>
      </c>
      <c r="K10" s="17">
        <f t="shared" si="2"/>
        <v>0</v>
      </c>
    </row>
    <row r="11" spans="1:11" x14ac:dyDescent="0.25">
      <c r="A11" s="11">
        <v>6</v>
      </c>
      <c r="B11" s="12" t="s">
        <v>6</v>
      </c>
      <c r="C11" s="12" t="s">
        <v>93</v>
      </c>
      <c r="D11" s="12" t="s">
        <v>19</v>
      </c>
      <c r="E11" s="12" t="s">
        <v>94</v>
      </c>
      <c r="F11" s="13" t="s">
        <v>51</v>
      </c>
      <c r="G11" s="14">
        <v>10</v>
      </c>
      <c r="H11" s="15"/>
      <c r="I11" s="16">
        <f t="shared" si="0"/>
        <v>0</v>
      </c>
      <c r="J11" s="16">
        <f t="shared" si="1"/>
        <v>0</v>
      </c>
      <c r="K11" s="17">
        <f t="shared" si="2"/>
        <v>0</v>
      </c>
    </row>
    <row r="12" spans="1:11" x14ac:dyDescent="0.25">
      <c r="A12" s="11">
        <v>7</v>
      </c>
      <c r="B12" s="12" t="s">
        <v>84</v>
      </c>
      <c r="C12" s="12"/>
      <c r="D12" s="12"/>
      <c r="E12" s="12" t="s">
        <v>85</v>
      </c>
      <c r="F12" s="13" t="s">
        <v>51</v>
      </c>
      <c r="G12" s="14">
        <v>10</v>
      </c>
      <c r="H12" s="15"/>
      <c r="I12" s="16">
        <f t="shared" si="0"/>
        <v>0</v>
      </c>
      <c r="J12" s="16">
        <f t="shared" si="1"/>
        <v>0</v>
      </c>
      <c r="K12" s="17">
        <f t="shared" si="2"/>
        <v>0</v>
      </c>
    </row>
    <row r="13" spans="1:11" x14ac:dyDescent="0.25">
      <c r="A13" s="11">
        <v>8</v>
      </c>
      <c r="B13" s="12" t="s">
        <v>1</v>
      </c>
      <c r="C13" s="12" t="s">
        <v>9</v>
      </c>
      <c r="D13" s="12" t="s">
        <v>19</v>
      </c>
      <c r="E13" s="12" t="s">
        <v>25</v>
      </c>
      <c r="F13" s="12" t="s">
        <v>51</v>
      </c>
      <c r="G13" s="14">
        <v>10</v>
      </c>
      <c r="H13" s="15"/>
      <c r="I13" s="16">
        <f t="shared" si="0"/>
        <v>0</v>
      </c>
      <c r="J13" s="16">
        <f t="shared" si="1"/>
        <v>0</v>
      </c>
      <c r="K13" s="17">
        <f t="shared" si="2"/>
        <v>0</v>
      </c>
    </row>
    <row r="14" spans="1:11" x14ac:dyDescent="0.25">
      <c r="A14" s="11">
        <v>9</v>
      </c>
      <c r="B14" s="12" t="s">
        <v>1</v>
      </c>
      <c r="C14" s="12" t="s">
        <v>9</v>
      </c>
      <c r="D14" s="12" t="s">
        <v>21</v>
      </c>
      <c r="E14" s="12" t="s">
        <v>25</v>
      </c>
      <c r="F14" s="12" t="s">
        <v>51</v>
      </c>
      <c r="G14" s="14">
        <v>10</v>
      </c>
      <c r="H14" s="15"/>
      <c r="I14" s="16">
        <f t="shared" si="0"/>
        <v>0</v>
      </c>
      <c r="J14" s="16">
        <f t="shared" si="1"/>
        <v>0</v>
      </c>
      <c r="K14" s="17">
        <f t="shared" si="2"/>
        <v>0</v>
      </c>
    </row>
    <row r="15" spans="1:11" x14ac:dyDescent="0.25">
      <c r="A15" s="11">
        <v>10</v>
      </c>
      <c r="B15" s="12" t="s">
        <v>1</v>
      </c>
      <c r="C15" s="12" t="s">
        <v>9</v>
      </c>
      <c r="D15" s="12" t="s">
        <v>19</v>
      </c>
      <c r="E15" s="12" t="s">
        <v>26</v>
      </c>
      <c r="F15" s="12" t="s">
        <v>51</v>
      </c>
      <c r="G15" s="14">
        <v>24</v>
      </c>
      <c r="H15" s="15"/>
      <c r="I15" s="16">
        <f t="shared" si="0"/>
        <v>0</v>
      </c>
      <c r="J15" s="16">
        <f t="shared" si="1"/>
        <v>0</v>
      </c>
      <c r="K15" s="17">
        <f t="shared" si="2"/>
        <v>0</v>
      </c>
    </row>
    <row r="16" spans="1:11" x14ac:dyDescent="0.25">
      <c r="A16" s="11">
        <v>11</v>
      </c>
      <c r="B16" s="12" t="s">
        <v>1</v>
      </c>
      <c r="C16" s="12" t="s">
        <v>9</v>
      </c>
      <c r="D16" s="12" t="s">
        <v>21</v>
      </c>
      <c r="E16" s="12" t="s">
        <v>26</v>
      </c>
      <c r="F16" s="12" t="s">
        <v>51</v>
      </c>
      <c r="G16" s="14">
        <v>20</v>
      </c>
      <c r="H16" s="15"/>
      <c r="I16" s="16">
        <f t="shared" si="0"/>
        <v>0</v>
      </c>
      <c r="J16" s="16">
        <f t="shared" si="1"/>
        <v>0</v>
      </c>
      <c r="K16" s="17">
        <f t="shared" si="2"/>
        <v>0</v>
      </c>
    </row>
    <row r="17" spans="1:11" x14ac:dyDescent="0.25">
      <c r="A17" s="11">
        <v>12</v>
      </c>
      <c r="B17" s="12" t="s">
        <v>1</v>
      </c>
      <c r="C17" s="12" t="s">
        <v>9</v>
      </c>
      <c r="D17" s="12" t="s">
        <v>19</v>
      </c>
      <c r="E17" s="12" t="s">
        <v>27</v>
      </c>
      <c r="F17" s="12" t="s">
        <v>51</v>
      </c>
      <c r="G17" s="14">
        <v>10</v>
      </c>
      <c r="H17" s="15"/>
      <c r="I17" s="16">
        <f t="shared" si="0"/>
        <v>0</v>
      </c>
      <c r="J17" s="16">
        <f t="shared" si="1"/>
        <v>0</v>
      </c>
      <c r="K17" s="17">
        <f t="shared" si="2"/>
        <v>0</v>
      </c>
    </row>
    <row r="18" spans="1:11" x14ac:dyDescent="0.25">
      <c r="A18" s="11">
        <v>13</v>
      </c>
      <c r="B18" s="12" t="s">
        <v>1</v>
      </c>
      <c r="C18" s="12" t="s">
        <v>9</v>
      </c>
      <c r="D18" s="12" t="s">
        <v>21</v>
      </c>
      <c r="E18" s="12" t="s">
        <v>27</v>
      </c>
      <c r="F18" s="12" t="s">
        <v>51</v>
      </c>
      <c r="G18" s="14">
        <v>10</v>
      </c>
      <c r="H18" s="15"/>
      <c r="I18" s="16">
        <f t="shared" si="0"/>
        <v>0</v>
      </c>
      <c r="J18" s="16">
        <f t="shared" si="1"/>
        <v>0</v>
      </c>
      <c r="K18" s="17">
        <f t="shared" si="2"/>
        <v>0</v>
      </c>
    </row>
    <row r="19" spans="1:11" x14ac:dyDescent="0.25">
      <c r="A19" s="11">
        <v>14</v>
      </c>
      <c r="B19" s="12" t="s">
        <v>1</v>
      </c>
      <c r="C19" s="12" t="s">
        <v>10</v>
      </c>
      <c r="D19" s="12" t="s">
        <v>19</v>
      </c>
      <c r="E19" s="12" t="s">
        <v>28</v>
      </c>
      <c r="F19" s="12" t="s">
        <v>51</v>
      </c>
      <c r="G19" s="14">
        <v>20</v>
      </c>
      <c r="H19" s="15"/>
      <c r="I19" s="16">
        <f t="shared" si="0"/>
        <v>0</v>
      </c>
      <c r="J19" s="16">
        <f t="shared" si="1"/>
        <v>0</v>
      </c>
      <c r="K19" s="17">
        <f t="shared" si="2"/>
        <v>0</v>
      </c>
    </row>
    <row r="20" spans="1:11" x14ac:dyDescent="0.25">
      <c r="A20" s="11">
        <v>15</v>
      </c>
      <c r="B20" s="12" t="s">
        <v>1</v>
      </c>
      <c r="C20" s="12" t="s">
        <v>10</v>
      </c>
      <c r="D20" s="12" t="s">
        <v>21</v>
      </c>
      <c r="E20" s="12" t="s">
        <v>28</v>
      </c>
      <c r="F20" s="12" t="s">
        <v>51</v>
      </c>
      <c r="G20" s="14">
        <v>20</v>
      </c>
      <c r="H20" s="15"/>
      <c r="I20" s="16">
        <f t="shared" si="0"/>
        <v>0</v>
      </c>
      <c r="J20" s="16">
        <f t="shared" si="1"/>
        <v>0</v>
      </c>
      <c r="K20" s="17">
        <f t="shared" si="2"/>
        <v>0</v>
      </c>
    </row>
    <row r="21" spans="1:11" x14ac:dyDescent="0.25">
      <c r="A21" s="11">
        <v>16</v>
      </c>
      <c r="B21" s="12" t="s">
        <v>1</v>
      </c>
      <c r="C21" s="12" t="s">
        <v>10</v>
      </c>
      <c r="D21" s="12" t="s">
        <v>19</v>
      </c>
      <c r="E21" s="12" t="s">
        <v>29</v>
      </c>
      <c r="F21" s="12" t="s">
        <v>51</v>
      </c>
      <c r="G21" s="14">
        <v>10</v>
      </c>
      <c r="H21" s="15"/>
      <c r="I21" s="16">
        <f t="shared" si="0"/>
        <v>0</v>
      </c>
      <c r="J21" s="16">
        <f t="shared" si="1"/>
        <v>0</v>
      </c>
      <c r="K21" s="17">
        <f t="shared" si="2"/>
        <v>0</v>
      </c>
    </row>
    <row r="22" spans="1:11" x14ac:dyDescent="0.25">
      <c r="A22" s="11">
        <v>17</v>
      </c>
      <c r="B22" s="12" t="s">
        <v>1</v>
      </c>
      <c r="C22" s="12" t="s">
        <v>10</v>
      </c>
      <c r="D22" s="12" t="s">
        <v>19</v>
      </c>
      <c r="E22" s="12" t="s">
        <v>26</v>
      </c>
      <c r="F22" s="12" t="s">
        <v>51</v>
      </c>
      <c r="G22" s="14">
        <v>20</v>
      </c>
      <c r="H22" s="15"/>
      <c r="I22" s="16">
        <f t="shared" si="0"/>
        <v>0</v>
      </c>
      <c r="J22" s="16">
        <f t="shared" si="1"/>
        <v>0</v>
      </c>
      <c r="K22" s="17">
        <f t="shared" si="2"/>
        <v>0</v>
      </c>
    </row>
    <row r="23" spans="1:11" x14ac:dyDescent="0.25">
      <c r="A23" s="11">
        <v>18</v>
      </c>
      <c r="B23" s="12" t="s">
        <v>1</v>
      </c>
      <c r="C23" s="12" t="s">
        <v>10</v>
      </c>
      <c r="D23" s="12" t="s">
        <v>20</v>
      </c>
      <c r="E23" s="12" t="s">
        <v>26</v>
      </c>
      <c r="F23" s="12" t="s">
        <v>51</v>
      </c>
      <c r="G23" s="14">
        <v>20</v>
      </c>
      <c r="H23" s="15"/>
      <c r="I23" s="16">
        <f t="shared" si="0"/>
        <v>0</v>
      </c>
      <c r="J23" s="16">
        <f t="shared" si="1"/>
        <v>0</v>
      </c>
      <c r="K23" s="17">
        <f t="shared" si="2"/>
        <v>0</v>
      </c>
    </row>
    <row r="24" spans="1:11" x14ac:dyDescent="0.25">
      <c r="A24" s="11">
        <v>19</v>
      </c>
      <c r="B24" s="12" t="s">
        <v>1</v>
      </c>
      <c r="C24" s="12" t="s">
        <v>10</v>
      </c>
      <c r="D24" s="12" t="s">
        <v>21</v>
      </c>
      <c r="E24" s="12" t="s">
        <v>26</v>
      </c>
      <c r="F24" s="12" t="s">
        <v>51</v>
      </c>
      <c r="G24" s="14">
        <v>20</v>
      </c>
      <c r="H24" s="15"/>
      <c r="I24" s="16">
        <f t="shared" si="0"/>
        <v>0</v>
      </c>
      <c r="J24" s="16">
        <f t="shared" si="1"/>
        <v>0</v>
      </c>
      <c r="K24" s="17">
        <f t="shared" si="2"/>
        <v>0</v>
      </c>
    </row>
    <row r="25" spans="1:11" x14ac:dyDescent="0.25">
      <c r="A25" s="11">
        <v>20</v>
      </c>
      <c r="B25" s="12" t="s">
        <v>1</v>
      </c>
      <c r="C25" s="12" t="s">
        <v>10</v>
      </c>
      <c r="D25" s="12" t="s">
        <v>19</v>
      </c>
      <c r="E25" s="12" t="s">
        <v>30</v>
      </c>
      <c r="F25" s="12" t="s">
        <v>51</v>
      </c>
      <c r="G25" s="14">
        <v>20</v>
      </c>
      <c r="H25" s="15"/>
      <c r="I25" s="16">
        <f t="shared" si="0"/>
        <v>0</v>
      </c>
      <c r="J25" s="16">
        <f t="shared" si="1"/>
        <v>0</v>
      </c>
      <c r="K25" s="17">
        <f t="shared" si="2"/>
        <v>0</v>
      </c>
    </row>
    <row r="26" spans="1:11" x14ac:dyDescent="0.25">
      <c r="A26" s="11">
        <v>21</v>
      </c>
      <c r="B26" s="12" t="s">
        <v>1</v>
      </c>
      <c r="C26" s="12" t="s">
        <v>10</v>
      </c>
      <c r="D26" s="12" t="s">
        <v>21</v>
      </c>
      <c r="E26" s="12" t="s">
        <v>30</v>
      </c>
      <c r="F26" s="12" t="s">
        <v>51</v>
      </c>
      <c r="G26" s="14">
        <v>20</v>
      </c>
      <c r="H26" s="15"/>
      <c r="I26" s="16">
        <f t="shared" si="0"/>
        <v>0</v>
      </c>
      <c r="J26" s="16">
        <f t="shared" si="1"/>
        <v>0</v>
      </c>
      <c r="K26" s="17">
        <f t="shared" si="2"/>
        <v>0</v>
      </c>
    </row>
    <row r="27" spans="1:11" x14ac:dyDescent="0.25">
      <c r="A27" s="11">
        <v>22</v>
      </c>
      <c r="B27" s="12" t="s">
        <v>1</v>
      </c>
      <c r="C27" s="12" t="s">
        <v>10</v>
      </c>
      <c r="D27" s="12" t="s">
        <v>19</v>
      </c>
      <c r="E27" s="12" t="s">
        <v>31</v>
      </c>
      <c r="F27" s="12" t="s">
        <v>51</v>
      </c>
      <c r="G27" s="14">
        <v>20</v>
      </c>
      <c r="H27" s="15"/>
      <c r="I27" s="16">
        <f t="shared" si="0"/>
        <v>0</v>
      </c>
      <c r="J27" s="16">
        <f t="shared" si="1"/>
        <v>0</v>
      </c>
      <c r="K27" s="17">
        <f t="shared" si="2"/>
        <v>0</v>
      </c>
    </row>
    <row r="28" spans="1:11" x14ac:dyDescent="0.25">
      <c r="A28" s="11">
        <v>23</v>
      </c>
      <c r="B28" s="12" t="s">
        <v>1</v>
      </c>
      <c r="C28" s="12" t="s">
        <v>10</v>
      </c>
      <c r="D28" s="12" t="s">
        <v>21</v>
      </c>
      <c r="E28" s="12" t="s">
        <v>31</v>
      </c>
      <c r="F28" s="12" t="s">
        <v>51</v>
      </c>
      <c r="G28" s="14">
        <v>20</v>
      </c>
      <c r="H28" s="15"/>
      <c r="I28" s="16">
        <f t="shared" si="0"/>
        <v>0</v>
      </c>
      <c r="J28" s="16">
        <f t="shared" si="1"/>
        <v>0</v>
      </c>
      <c r="K28" s="17">
        <f t="shared" si="2"/>
        <v>0</v>
      </c>
    </row>
    <row r="29" spans="1:11" x14ac:dyDescent="0.25">
      <c r="A29" s="11">
        <v>24</v>
      </c>
      <c r="B29" s="12" t="s">
        <v>1</v>
      </c>
      <c r="C29" s="12" t="s">
        <v>11</v>
      </c>
      <c r="D29" s="12" t="s">
        <v>19</v>
      </c>
      <c r="E29" s="12" t="s">
        <v>32</v>
      </c>
      <c r="F29" s="12" t="s">
        <v>51</v>
      </c>
      <c r="G29" s="14">
        <v>20</v>
      </c>
      <c r="H29" s="15"/>
      <c r="I29" s="16">
        <f t="shared" si="0"/>
        <v>0</v>
      </c>
      <c r="J29" s="16">
        <f t="shared" si="1"/>
        <v>0</v>
      </c>
      <c r="K29" s="17">
        <f t="shared" si="2"/>
        <v>0</v>
      </c>
    </row>
    <row r="30" spans="1:11" x14ac:dyDescent="0.25">
      <c r="A30" s="11">
        <v>25</v>
      </c>
      <c r="B30" s="12" t="s">
        <v>1</v>
      </c>
      <c r="C30" s="12" t="s">
        <v>11</v>
      </c>
      <c r="D30" s="12" t="s">
        <v>21</v>
      </c>
      <c r="E30" s="12" t="s">
        <v>32</v>
      </c>
      <c r="F30" s="12" t="s">
        <v>51</v>
      </c>
      <c r="G30" s="14">
        <v>20</v>
      </c>
      <c r="H30" s="15"/>
      <c r="I30" s="16">
        <f t="shared" si="0"/>
        <v>0</v>
      </c>
      <c r="J30" s="16">
        <f t="shared" si="1"/>
        <v>0</v>
      </c>
      <c r="K30" s="17">
        <f t="shared" si="2"/>
        <v>0</v>
      </c>
    </row>
    <row r="31" spans="1:11" x14ac:dyDescent="0.25">
      <c r="A31" s="11">
        <v>26</v>
      </c>
      <c r="B31" s="12" t="s">
        <v>1</v>
      </c>
      <c r="C31" s="12" t="s">
        <v>11</v>
      </c>
      <c r="D31" s="12" t="s">
        <v>21</v>
      </c>
      <c r="E31" s="12" t="s">
        <v>29</v>
      </c>
      <c r="F31" s="12" t="s">
        <v>51</v>
      </c>
      <c r="G31" s="14">
        <v>20</v>
      </c>
      <c r="H31" s="15"/>
      <c r="I31" s="16">
        <f t="shared" si="0"/>
        <v>0</v>
      </c>
      <c r="J31" s="16">
        <f t="shared" si="1"/>
        <v>0</v>
      </c>
      <c r="K31" s="17">
        <f t="shared" si="2"/>
        <v>0</v>
      </c>
    </row>
    <row r="32" spans="1:11" x14ac:dyDescent="0.25">
      <c r="A32" s="11">
        <v>27</v>
      </c>
      <c r="B32" s="12" t="s">
        <v>1</v>
      </c>
      <c r="C32" s="12" t="s">
        <v>11</v>
      </c>
      <c r="D32" s="12" t="s">
        <v>19</v>
      </c>
      <c r="E32" s="12" t="s">
        <v>29</v>
      </c>
      <c r="F32" s="12" t="s">
        <v>51</v>
      </c>
      <c r="G32" s="14">
        <v>20</v>
      </c>
      <c r="H32" s="15"/>
      <c r="I32" s="16">
        <f t="shared" si="0"/>
        <v>0</v>
      </c>
      <c r="J32" s="16">
        <f t="shared" si="1"/>
        <v>0</v>
      </c>
      <c r="K32" s="17">
        <f t="shared" si="2"/>
        <v>0</v>
      </c>
    </row>
    <row r="33" spans="1:11" x14ac:dyDescent="0.25">
      <c r="A33" s="11">
        <v>28</v>
      </c>
      <c r="B33" s="12" t="s">
        <v>1</v>
      </c>
      <c r="C33" s="12" t="s">
        <v>11</v>
      </c>
      <c r="D33" s="12" t="s">
        <v>19</v>
      </c>
      <c r="E33" s="12" t="s">
        <v>33</v>
      </c>
      <c r="F33" s="12" t="s">
        <v>51</v>
      </c>
      <c r="G33" s="14">
        <v>25</v>
      </c>
      <c r="H33" s="15"/>
      <c r="I33" s="16">
        <f t="shared" si="0"/>
        <v>0</v>
      </c>
      <c r="J33" s="16">
        <f t="shared" si="1"/>
        <v>0</v>
      </c>
      <c r="K33" s="17">
        <f t="shared" si="2"/>
        <v>0</v>
      </c>
    </row>
    <row r="34" spans="1:11" x14ac:dyDescent="0.25">
      <c r="A34" s="11">
        <v>29</v>
      </c>
      <c r="B34" s="12" t="s">
        <v>1</v>
      </c>
      <c r="C34" s="12" t="s">
        <v>11</v>
      </c>
      <c r="D34" s="12" t="s">
        <v>21</v>
      </c>
      <c r="E34" s="12" t="s">
        <v>33</v>
      </c>
      <c r="F34" s="12" t="s">
        <v>51</v>
      </c>
      <c r="G34" s="14">
        <v>25</v>
      </c>
      <c r="H34" s="15"/>
      <c r="I34" s="16">
        <f t="shared" si="0"/>
        <v>0</v>
      </c>
      <c r="J34" s="16">
        <f t="shared" si="1"/>
        <v>0</v>
      </c>
      <c r="K34" s="17">
        <f t="shared" si="2"/>
        <v>0</v>
      </c>
    </row>
    <row r="35" spans="1:11" x14ac:dyDescent="0.25">
      <c r="A35" s="11">
        <v>30</v>
      </c>
      <c r="B35" s="12" t="s">
        <v>1</v>
      </c>
      <c r="C35" s="12" t="s">
        <v>11</v>
      </c>
      <c r="D35" s="12" t="s">
        <v>19</v>
      </c>
      <c r="E35" s="12" t="s">
        <v>34</v>
      </c>
      <c r="F35" s="12" t="s">
        <v>51</v>
      </c>
      <c r="G35" s="14">
        <v>25</v>
      </c>
      <c r="H35" s="15"/>
      <c r="I35" s="16">
        <f t="shared" si="0"/>
        <v>0</v>
      </c>
      <c r="J35" s="16">
        <f t="shared" si="1"/>
        <v>0</v>
      </c>
      <c r="K35" s="17">
        <f t="shared" si="2"/>
        <v>0</v>
      </c>
    </row>
    <row r="36" spans="1:11" x14ac:dyDescent="0.25">
      <c r="A36" s="11">
        <v>31</v>
      </c>
      <c r="B36" s="12" t="s">
        <v>1</v>
      </c>
      <c r="C36" s="12" t="s">
        <v>11</v>
      </c>
      <c r="D36" s="12" t="s">
        <v>21</v>
      </c>
      <c r="E36" s="12" t="s">
        <v>34</v>
      </c>
      <c r="F36" s="12" t="s">
        <v>51</v>
      </c>
      <c r="G36" s="14">
        <v>25</v>
      </c>
      <c r="H36" s="15"/>
      <c r="I36" s="16">
        <f t="shared" si="0"/>
        <v>0</v>
      </c>
      <c r="J36" s="16">
        <f t="shared" si="1"/>
        <v>0</v>
      </c>
      <c r="K36" s="17">
        <f t="shared" si="2"/>
        <v>0</v>
      </c>
    </row>
    <row r="37" spans="1:11" x14ac:dyDescent="0.25">
      <c r="A37" s="11">
        <v>32</v>
      </c>
      <c r="B37" s="12" t="s">
        <v>1</v>
      </c>
      <c r="C37" s="12" t="s">
        <v>12</v>
      </c>
      <c r="D37" s="12" t="s">
        <v>19</v>
      </c>
      <c r="E37" s="12" t="s">
        <v>35</v>
      </c>
      <c r="F37" s="12" t="s">
        <v>51</v>
      </c>
      <c r="G37" s="14">
        <v>25</v>
      </c>
      <c r="H37" s="15"/>
      <c r="I37" s="16">
        <f t="shared" si="0"/>
        <v>0</v>
      </c>
      <c r="J37" s="16">
        <f t="shared" si="1"/>
        <v>0</v>
      </c>
      <c r="K37" s="17">
        <f t="shared" si="2"/>
        <v>0</v>
      </c>
    </row>
    <row r="38" spans="1:11" x14ac:dyDescent="0.25">
      <c r="A38" s="11">
        <v>33</v>
      </c>
      <c r="B38" s="12" t="s">
        <v>1</v>
      </c>
      <c r="C38" s="12" t="s">
        <v>12</v>
      </c>
      <c r="D38" s="12" t="s">
        <v>21</v>
      </c>
      <c r="E38" s="12" t="s">
        <v>35</v>
      </c>
      <c r="F38" s="12" t="s">
        <v>51</v>
      </c>
      <c r="G38" s="14">
        <v>27</v>
      </c>
      <c r="H38" s="15"/>
      <c r="I38" s="16">
        <f t="shared" ref="I38:I70" si="3">SUM(H38*0.21)</f>
        <v>0</v>
      </c>
      <c r="J38" s="16">
        <f t="shared" ref="J38:J70" si="4">SUM(H38:I38)</f>
        <v>0</v>
      </c>
      <c r="K38" s="17">
        <f t="shared" ref="K38:K70" si="5">SUM(G38*H38)</f>
        <v>0</v>
      </c>
    </row>
    <row r="39" spans="1:11" x14ac:dyDescent="0.25">
      <c r="A39" s="11">
        <v>34</v>
      </c>
      <c r="B39" s="12" t="s">
        <v>1</v>
      </c>
      <c r="C39" s="12" t="s">
        <v>13</v>
      </c>
      <c r="D39" s="12" t="s">
        <v>19</v>
      </c>
      <c r="E39" s="12" t="s">
        <v>36</v>
      </c>
      <c r="F39" s="12" t="s">
        <v>51</v>
      </c>
      <c r="G39" s="14">
        <v>50</v>
      </c>
      <c r="H39" s="15"/>
      <c r="I39" s="16">
        <f t="shared" si="3"/>
        <v>0</v>
      </c>
      <c r="J39" s="16">
        <f t="shared" si="4"/>
        <v>0</v>
      </c>
      <c r="K39" s="17">
        <f t="shared" si="5"/>
        <v>0</v>
      </c>
    </row>
    <row r="40" spans="1:11" x14ac:dyDescent="0.25">
      <c r="A40" s="11">
        <v>35</v>
      </c>
      <c r="B40" s="12" t="s">
        <v>1</v>
      </c>
      <c r="C40" s="12" t="s">
        <v>13</v>
      </c>
      <c r="D40" s="12" t="s">
        <v>20</v>
      </c>
      <c r="E40" s="12" t="s">
        <v>36</v>
      </c>
      <c r="F40" s="12" t="s">
        <v>51</v>
      </c>
      <c r="G40" s="14">
        <v>30</v>
      </c>
      <c r="H40" s="15"/>
      <c r="I40" s="16">
        <f t="shared" si="3"/>
        <v>0</v>
      </c>
      <c r="J40" s="16">
        <f t="shared" si="4"/>
        <v>0</v>
      </c>
      <c r="K40" s="17">
        <f t="shared" si="5"/>
        <v>0</v>
      </c>
    </row>
    <row r="41" spans="1:11" x14ac:dyDescent="0.25">
      <c r="A41" s="11">
        <v>36</v>
      </c>
      <c r="B41" s="12" t="s">
        <v>1</v>
      </c>
      <c r="C41" s="12" t="s">
        <v>13</v>
      </c>
      <c r="D41" s="12" t="s">
        <v>21</v>
      </c>
      <c r="E41" s="12" t="s">
        <v>36</v>
      </c>
      <c r="F41" s="12" t="s">
        <v>51</v>
      </c>
      <c r="G41" s="14">
        <v>30</v>
      </c>
      <c r="H41" s="15"/>
      <c r="I41" s="16">
        <f t="shared" si="3"/>
        <v>0</v>
      </c>
      <c r="J41" s="16">
        <f t="shared" si="4"/>
        <v>0</v>
      </c>
      <c r="K41" s="17">
        <f t="shared" si="5"/>
        <v>0</v>
      </c>
    </row>
    <row r="42" spans="1:11" x14ac:dyDescent="0.25">
      <c r="A42" s="11">
        <v>37</v>
      </c>
      <c r="B42" s="12" t="s">
        <v>1</v>
      </c>
      <c r="C42" s="12" t="s">
        <v>13</v>
      </c>
      <c r="D42" s="12" t="s">
        <v>19</v>
      </c>
      <c r="E42" s="12" t="s">
        <v>37</v>
      </c>
      <c r="F42" s="12" t="s">
        <v>51</v>
      </c>
      <c r="G42" s="14">
        <v>20</v>
      </c>
      <c r="H42" s="15"/>
      <c r="I42" s="16">
        <f t="shared" si="3"/>
        <v>0</v>
      </c>
      <c r="J42" s="16">
        <f t="shared" si="4"/>
        <v>0</v>
      </c>
      <c r="K42" s="17">
        <f t="shared" si="5"/>
        <v>0</v>
      </c>
    </row>
    <row r="43" spans="1:11" x14ac:dyDescent="0.25">
      <c r="A43" s="11">
        <v>38</v>
      </c>
      <c r="B43" s="12" t="s">
        <v>1</v>
      </c>
      <c r="C43" s="12" t="s">
        <v>13</v>
      </c>
      <c r="D43" s="12" t="s">
        <v>21</v>
      </c>
      <c r="E43" s="12" t="s">
        <v>37</v>
      </c>
      <c r="F43" s="12" t="s">
        <v>51</v>
      </c>
      <c r="G43" s="14">
        <v>20</v>
      </c>
      <c r="H43" s="15"/>
      <c r="I43" s="16">
        <f t="shared" si="3"/>
        <v>0</v>
      </c>
      <c r="J43" s="16">
        <f t="shared" si="4"/>
        <v>0</v>
      </c>
      <c r="K43" s="17">
        <f t="shared" si="5"/>
        <v>0</v>
      </c>
    </row>
    <row r="44" spans="1:11" x14ac:dyDescent="0.25">
      <c r="A44" s="11">
        <v>39</v>
      </c>
      <c r="B44" s="12" t="s">
        <v>1</v>
      </c>
      <c r="C44" s="12" t="s">
        <v>13</v>
      </c>
      <c r="D44" s="12" t="s">
        <v>21</v>
      </c>
      <c r="E44" s="12" t="s">
        <v>38</v>
      </c>
      <c r="F44" s="12" t="s">
        <v>51</v>
      </c>
      <c r="G44" s="14">
        <v>25</v>
      </c>
      <c r="H44" s="15"/>
      <c r="I44" s="16">
        <f t="shared" si="3"/>
        <v>0</v>
      </c>
      <c r="J44" s="16">
        <f t="shared" si="4"/>
        <v>0</v>
      </c>
      <c r="K44" s="17">
        <f t="shared" si="5"/>
        <v>0</v>
      </c>
    </row>
    <row r="45" spans="1:11" x14ac:dyDescent="0.25">
      <c r="A45" s="11">
        <v>40</v>
      </c>
      <c r="B45" s="12" t="s">
        <v>1</v>
      </c>
      <c r="C45" s="12" t="s">
        <v>13</v>
      </c>
      <c r="D45" s="12" t="s">
        <v>19</v>
      </c>
      <c r="E45" s="12" t="s">
        <v>38</v>
      </c>
      <c r="F45" s="12" t="s">
        <v>51</v>
      </c>
      <c r="G45" s="14">
        <v>30</v>
      </c>
      <c r="H45" s="15"/>
      <c r="I45" s="16">
        <f t="shared" si="3"/>
        <v>0</v>
      </c>
      <c r="J45" s="16">
        <f t="shared" si="4"/>
        <v>0</v>
      </c>
      <c r="K45" s="17">
        <f t="shared" si="5"/>
        <v>0</v>
      </c>
    </row>
    <row r="46" spans="1:11" x14ac:dyDescent="0.25">
      <c r="A46" s="11">
        <v>41</v>
      </c>
      <c r="B46" s="12" t="s">
        <v>1</v>
      </c>
      <c r="C46" s="12" t="s">
        <v>14</v>
      </c>
      <c r="D46" s="12" t="s">
        <v>19</v>
      </c>
      <c r="E46" s="12" t="s">
        <v>39</v>
      </c>
      <c r="F46" s="12" t="s">
        <v>51</v>
      </c>
      <c r="G46" s="14">
        <v>25</v>
      </c>
      <c r="H46" s="15"/>
      <c r="I46" s="16">
        <f t="shared" si="3"/>
        <v>0</v>
      </c>
      <c r="J46" s="16">
        <f t="shared" si="4"/>
        <v>0</v>
      </c>
      <c r="K46" s="17">
        <f t="shared" si="5"/>
        <v>0</v>
      </c>
    </row>
    <row r="47" spans="1:11" x14ac:dyDescent="0.25">
      <c r="A47" s="11">
        <v>42</v>
      </c>
      <c r="B47" s="12" t="s">
        <v>1</v>
      </c>
      <c r="C47" s="12" t="s">
        <v>14</v>
      </c>
      <c r="D47" s="12" t="s">
        <v>20</v>
      </c>
      <c r="E47" s="12" t="s">
        <v>39</v>
      </c>
      <c r="F47" s="12" t="s">
        <v>51</v>
      </c>
      <c r="G47" s="14">
        <v>15</v>
      </c>
      <c r="H47" s="15"/>
      <c r="I47" s="16">
        <f t="shared" si="3"/>
        <v>0</v>
      </c>
      <c r="J47" s="16">
        <f t="shared" si="4"/>
        <v>0</v>
      </c>
      <c r="K47" s="17">
        <f t="shared" si="5"/>
        <v>0</v>
      </c>
    </row>
    <row r="48" spans="1:11" x14ac:dyDescent="0.25">
      <c r="A48" s="11">
        <v>43</v>
      </c>
      <c r="B48" s="12" t="s">
        <v>1</v>
      </c>
      <c r="C48" s="12" t="s">
        <v>14</v>
      </c>
      <c r="D48" s="12" t="s">
        <v>21</v>
      </c>
      <c r="E48" s="12" t="s">
        <v>39</v>
      </c>
      <c r="F48" s="12" t="s">
        <v>51</v>
      </c>
      <c r="G48" s="14">
        <v>20</v>
      </c>
      <c r="H48" s="15"/>
      <c r="I48" s="16">
        <f t="shared" si="3"/>
        <v>0</v>
      </c>
      <c r="J48" s="16">
        <f t="shared" si="4"/>
        <v>0</v>
      </c>
      <c r="K48" s="17">
        <f t="shared" si="5"/>
        <v>0</v>
      </c>
    </row>
    <row r="49" spans="1:11" x14ac:dyDescent="0.25">
      <c r="A49" s="11">
        <v>44</v>
      </c>
      <c r="B49" s="12" t="s">
        <v>1</v>
      </c>
      <c r="C49" s="12" t="s">
        <v>14</v>
      </c>
      <c r="D49" s="12" t="s">
        <v>19</v>
      </c>
      <c r="E49" s="12" t="s">
        <v>40</v>
      </c>
      <c r="F49" s="12" t="s">
        <v>51</v>
      </c>
      <c r="G49" s="14">
        <v>25</v>
      </c>
      <c r="H49" s="15"/>
      <c r="I49" s="16">
        <f t="shared" si="3"/>
        <v>0</v>
      </c>
      <c r="J49" s="16">
        <f t="shared" si="4"/>
        <v>0</v>
      </c>
      <c r="K49" s="17">
        <f t="shared" si="5"/>
        <v>0</v>
      </c>
    </row>
    <row r="50" spans="1:11" x14ac:dyDescent="0.25">
      <c r="A50" s="11">
        <v>45</v>
      </c>
      <c r="B50" s="12" t="s">
        <v>1</v>
      </c>
      <c r="C50" s="12" t="s">
        <v>14</v>
      </c>
      <c r="D50" s="12" t="s">
        <v>21</v>
      </c>
      <c r="E50" s="12" t="s">
        <v>40</v>
      </c>
      <c r="F50" s="12" t="s">
        <v>51</v>
      </c>
      <c r="G50" s="14">
        <v>25</v>
      </c>
      <c r="H50" s="15"/>
      <c r="I50" s="16">
        <f t="shared" si="3"/>
        <v>0</v>
      </c>
      <c r="J50" s="16">
        <f t="shared" si="4"/>
        <v>0</v>
      </c>
      <c r="K50" s="17">
        <f t="shared" si="5"/>
        <v>0</v>
      </c>
    </row>
    <row r="51" spans="1:11" x14ac:dyDescent="0.25">
      <c r="A51" s="11">
        <v>46</v>
      </c>
      <c r="B51" s="12" t="s">
        <v>1</v>
      </c>
      <c r="C51" s="12" t="s">
        <v>14</v>
      </c>
      <c r="D51" s="12" t="s">
        <v>20</v>
      </c>
      <c r="E51" s="12" t="s">
        <v>40</v>
      </c>
      <c r="F51" s="12" t="s">
        <v>51</v>
      </c>
      <c r="G51" s="14">
        <v>10</v>
      </c>
      <c r="H51" s="15"/>
      <c r="I51" s="16">
        <f t="shared" si="3"/>
        <v>0</v>
      </c>
      <c r="J51" s="16">
        <f t="shared" si="4"/>
        <v>0</v>
      </c>
      <c r="K51" s="17">
        <f t="shared" si="5"/>
        <v>0</v>
      </c>
    </row>
    <row r="52" spans="1:11" x14ac:dyDescent="0.25">
      <c r="A52" s="11">
        <v>47</v>
      </c>
      <c r="B52" s="12" t="s">
        <v>4</v>
      </c>
      <c r="C52" s="12" t="s">
        <v>15</v>
      </c>
      <c r="D52" s="12" t="s">
        <v>23</v>
      </c>
      <c r="E52" s="12" t="s">
        <v>43</v>
      </c>
      <c r="F52" s="13" t="s">
        <v>51</v>
      </c>
      <c r="G52" s="14">
        <v>10</v>
      </c>
      <c r="H52" s="15"/>
      <c r="I52" s="16">
        <f t="shared" si="3"/>
        <v>0</v>
      </c>
      <c r="J52" s="16">
        <f t="shared" si="4"/>
        <v>0</v>
      </c>
      <c r="K52" s="17">
        <f t="shared" si="5"/>
        <v>0</v>
      </c>
    </row>
    <row r="53" spans="1:11" x14ac:dyDescent="0.25">
      <c r="A53" s="11">
        <v>48</v>
      </c>
      <c r="B53" s="12" t="s">
        <v>4</v>
      </c>
      <c r="C53" s="12" t="s">
        <v>15</v>
      </c>
      <c r="D53" s="12" t="s">
        <v>23</v>
      </c>
      <c r="E53" s="12" t="s">
        <v>44</v>
      </c>
      <c r="F53" s="13" t="s">
        <v>51</v>
      </c>
      <c r="G53" s="14">
        <v>10</v>
      </c>
      <c r="H53" s="15"/>
      <c r="I53" s="16">
        <f t="shared" si="3"/>
        <v>0</v>
      </c>
      <c r="J53" s="16">
        <f t="shared" si="4"/>
        <v>0</v>
      </c>
      <c r="K53" s="17">
        <f t="shared" si="5"/>
        <v>0</v>
      </c>
    </row>
    <row r="54" spans="1:11" x14ac:dyDescent="0.25">
      <c r="A54" s="11">
        <v>49</v>
      </c>
      <c r="B54" s="12" t="s">
        <v>2</v>
      </c>
      <c r="C54" s="12" t="s">
        <v>9</v>
      </c>
      <c r="D54" s="12" t="s">
        <v>22</v>
      </c>
      <c r="E54" s="12" t="s">
        <v>41</v>
      </c>
      <c r="F54" s="12" t="s">
        <v>51</v>
      </c>
      <c r="G54" s="14">
        <v>50</v>
      </c>
      <c r="H54" s="15"/>
      <c r="I54" s="16">
        <f t="shared" si="3"/>
        <v>0</v>
      </c>
      <c r="J54" s="16">
        <f t="shared" si="4"/>
        <v>0</v>
      </c>
      <c r="K54" s="17">
        <f t="shared" si="5"/>
        <v>0</v>
      </c>
    </row>
    <row r="55" spans="1:11" x14ac:dyDescent="0.25">
      <c r="A55" s="11">
        <v>50</v>
      </c>
      <c r="B55" s="12" t="s">
        <v>2</v>
      </c>
      <c r="C55" s="12" t="s">
        <v>10</v>
      </c>
      <c r="D55" s="12" t="s">
        <v>22</v>
      </c>
      <c r="E55" s="12" t="s">
        <v>41</v>
      </c>
      <c r="F55" s="12" t="s">
        <v>51</v>
      </c>
      <c r="G55" s="14">
        <v>50</v>
      </c>
      <c r="H55" s="15"/>
      <c r="I55" s="16">
        <f t="shared" si="3"/>
        <v>0</v>
      </c>
      <c r="J55" s="16">
        <f t="shared" si="4"/>
        <v>0</v>
      </c>
      <c r="K55" s="17">
        <f t="shared" si="5"/>
        <v>0</v>
      </c>
    </row>
    <row r="56" spans="1:11" x14ac:dyDescent="0.25">
      <c r="A56" s="11">
        <v>51</v>
      </c>
      <c r="B56" s="12" t="s">
        <v>2</v>
      </c>
      <c r="C56" s="12" t="s">
        <v>11</v>
      </c>
      <c r="D56" s="12" t="s">
        <v>22</v>
      </c>
      <c r="E56" s="12" t="s">
        <v>41</v>
      </c>
      <c r="F56" s="12" t="s">
        <v>51</v>
      </c>
      <c r="G56" s="14">
        <v>50</v>
      </c>
      <c r="H56" s="15"/>
      <c r="I56" s="16">
        <f t="shared" si="3"/>
        <v>0</v>
      </c>
      <c r="J56" s="16">
        <f t="shared" si="4"/>
        <v>0</v>
      </c>
      <c r="K56" s="17">
        <f t="shared" si="5"/>
        <v>0</v>
      </c>
    </row>
    <row r="57" spans="1:11" x14ac:dyDescent="0.25">
      <c r="A57" s="11">
        <v>52</v>
      </c>
      <c r="B57" s="12" t="s">
        <v>2</v>
      </c>
      <c r="C57" s="12" t="s">
        <v>12</v>
      </c>
      <c r="D57" s="12" t="s">
        <v>22</v>
      </c>
      <c r="E57" s="12" t="s">
        <v>41</v>
      </c>
      <c r="F57" s="12" t="s">
        <v>51</v>
      </c>
      <c r="G57" s="14">
        <v>50</v>
      </c>
      <c r="H57" s="15"/>
      <c r="I57" s="16">
        <f t="shared" si="3"/>
        <v>0</v>
      </c>
      <c r="J57" s="16">
        <f t="shared" si="4"/>
        <v>0</v>
      </c>
      <c r="K57" s="17">
        <f t="shared" si="5"/>
        <v>0</v>
      </c>
    </row>
    <row r="58" spans="1:11" x14ac:dyDescent="0.25">
      <c r="A58" s="11">
        <v>53</v>
      </c>
      <c r="B58" s="12" t="s">
        <v>2</v>
      </c>
      <c r="C58" s="12" t="s">
        <v>13</v>
      </c>
      <c r="D58" s="12" t="s">
        <v>22</v>
      </c>
      <c r="E58" s="12" t="s">
        <v>41</v>
      </c>
      <c r="F58" s="12" t="s">
        <v>51</v>
      </c>
      <c r="G58" s="14">
        <v>50</v>
      </c>
      <c r="H58" s="15"/>
      <c r="I58" s="16">
        <f t="shared" si="3"/>
        <v>0</v>
      </c>
      <c r="J58" s="16">
        <f t="shared" si="4"/>
        <v>0</v>
      </c>
      <c r="K58" s="17">
        <f t="shared" si="5"/>
        <v>0</v>
      </c>
    </row>
    <row r="59" spans="1:11" x14ac:dyDescent="0.25">
      <c r="A59" s="11">
        <v>54</v>
      </c>
      <c r="B59" s="12" t="s">
        <v>2</v>
      </c>
      <c r="C59" s="12" t="s">
        <v>13</v>
      </c>
      <c r="D59" s="12" t="s">
        <v>22</v>
      </c>
      <c r="E59" s="12" t="s">
        <v>42</v>
      </c>
      <c r="F59" s="12" t="s">
        <v>51</v>
      </c>
      <c r="G59" s="14">
        <v>50</v>
      </c>
      <c r="H59" s="15"/>
      <c r="I59" s="16">
        <f t="shared" si="3"/>
        <v>0</v>
      </c>
      <c r="J59" s="16">
        <f t="shared" si="4"/>
        <v>0</v>
      </c>
      <c r="K59" s="17">
        <f t="shared" si="5"/>
        <v>0</v>
      </c>
    </row>
    <row r="60" spans="1:11" x14ac:dyDescent="0.25">
      <c r="A60" s="11">
        <v>55</v>
      </c>
      <c r="B60" s="20" t="s">
        <v>2</v>
      </c>
      <c r="C60" s="20" t="s">
        <v>14</v>
      </c>
      <c r="D60" s="20" t="s">
        <v>22</v>
      </c>
      <c r="E60" s="20" t="s">
        <v>42</v>
      </c>
      <c r="F60" s="20" t="s">
        <v>51</v>
      </c>
      <c r="G60" s="21">
        <v>50</v>
      </c>
      <c r="H60" s="15"/>
      <c r="I60" s="16">
        <f t="shared" si="3"/>
        <v>0</v>
      </c>
      <c r="J60" s="16">
        <f t="shared" si="4"/>
        <v>0</v>
      </c>
      <c r="K60" s="17">
        <f t="shared" si="5"/>
        <v>0</v>
      </c>
    </row>
    <row r="61" spans="1:11" x14ac:dyDescent="0.25">
      <c r="A61" s="11">
        <v>56</v>
      </c>
      <c r="B61" s="20" t="s">
        <v>2</v>
      </c>
      <c r="C61" s="20" t="s">
        <v>9</v>
      </c>
      <c r="D61" s="20" t="s">
        <v>62</v>
      </c>
      <c r="E61" s="20" t="s">
        <v>63</v>
      </c>
      <c r="F61" s="20" t="s">
        <v>51</v>
      </c>
      <c r="G61" s="21">
        <v>50</v>
      </c>
      <c r="H61" s="15"/>
      <c r="I61" s="16">
        <f t="shared" ref="I61:I68" si="6">SUM(H61*0.21)</f>
        <v>0</v>
      </c>
      <c r="J61" s="16">
        <f t="shared" ref="J61:J68" si="7">SUM(H61:I61)</f>
        <v>0</v>
      </c>
      <c r="K61" s="17">
        <f t="shared" ref="K61:K68" si="8">SUM(G61*H61)</f>
        <v>0</v>
      </c>
    </row>
    <row r="62" spans="1:11" x14ac:dyDescent="0.25">
      <c r="A62" s="11">
        <v>57</v>
      </c>
      <c r="B62" s="20" t="s">
        <v>2</v>
      </c>
      <c r="C62" s="20" t="s">
        <v>10</v>
      </c>
      <c r="D62" s="20" t="s">
        <v>62</v>
      </c>
      <c r="E62" s="20" t="s">
        <v>63</v>
      </c>
      <c r="F62" s="20" t="s">
        <v>51</v>
      </c>
      <c r="G62" s="21">
        <v>50</v>
      </c>
      <c r="H62" s="15"/>
      <c r="I62" s="16">
        <f t="shared" si="6"/>
        <v>0</v>
      </c>
      <c r="J62" s="16">
        <f t="shared" si="7"/>
        <v>0</v>
      </c>
      <c r="K62" s="17">
        <f t="shared" si="8"/>
        <v>0</v>
      </c>
    </row>
    <row r="63" spans="1:11" x14ac:dyDescent="0.25">
      <c r="A63" s="11">
        <v>58</v>
      </c>
      <c r="B63" s="20" t="s">
        <v>2</v>
      </c>
      <c r="C63" s="20" t="s">
        <v>11</v>
      </c>
      <c r="D63" s="20" t="s">
        <v>62</v>
      </c>
      <c r="E63" s="20" t="s">
        <v>63</v>
      </c>
      <c r="F63" s="20" t="s">
        <v>51</v>
      </c>
      <c r="G63" s="21">
        <v>50</v>
      </c>
      <c r="H63" s="15"/>
      <c r="I63" s="16">
        <f t="shared" si="6"/>
        <v>0</v>
      </c>
      <c r="J63" s="16">
        <f t="shared" si="7"/>
        <v>0</v>
      </c>
      <c r="K63" s="17">
        <f t="shared" si="8"/>
        <v>0</v>
      </c>
    </row>
    <row r="64" spans="1:11" x14ac:dyDescent="0.25">
      <c r="A64" s="11">
        <v>59</v>
      </c>
      <c r="B64" s="20" t="s">
        <v>2</v>
      </c>
      <c r="C64" s="20" t="s">
        <v>12</v>
      </c>
      <c r="D64" s="20" t="s">
        <v>62</v>
      </c>
      <c r="E64" s="20" t="s">
        <v>63</v>
      </c>
      <c r="F64" s="20" t="s">
        <v>51</v>
      </c>
      <c r="G64" s="21">
        <v>50</v>
      </c>
      <c r="H64" s="15"/>
      <c r="I64" s="16">
        <f t="shared" si="6"/>
        <v>0</v>
      </c>
      <c r="J64" s="16">
        <f t="shared" si="7"/>
        <v>0</v>
      </c>
      <c r="K64" s="17">
        <f t="shared" si="8"/>
        <v>0</v>
      </c>
    </row>
    <row r="65" spans="1:11" x14ac:dyDescent="0.25">
      <c r="A65" s="11">
        <v>60</v>
      </c>
      <c r="B65" s="20" t="s">
        <v>2</v>
      </c>
      <c r="C65" s="20" t="s">
        <v>13</v>
      </c>
      <c r="D65" s="20" t="s">
        <v>62</v>
      </c>
      <c r="E65" s="20" t="s">
        <v>63</v>
      </c>
      <c r="F65" s="20" t="s">
        <v>51</v>
      </c>
      <c r="G65" s="21">
        <v>50</v>
      </c>
      <c r="H65" s="15"/>
      <c r="I65" s="16">
        <f t="shared" si="6"/>
        <v>0</v>
      </c>
      <c r="J65" s="16">
        <f t="shared" si="7"/>
        <v>0</v>
      </c>
      <c r="K65" s="17">
        <f t="shared" si="8"/>
        <v>0</v>
      </c>
    </row>
    <row r="66" spans="1:11" x14ac:dyDescent="0.25">
      <c r="A66" s="11">
        <v>61</v>
      </c>
      <c r="B66" s="20" t="s">
        <v>2</v>
      </c>
      <c r="C66" s="20" t="s">
        <v>13</v>
      </c>
      <c r="D66" s="20" t="s">
        <v>62</v>
      </c>
      <c r="E66" s="20" t="s">
        <v>63</v>
      </c>
      <c r="F66" s="20" t="s">
        <v>51</v>
      </c>
      <c r="G66" s="21">
        <v>50</v>
      </c>
      <c r="H66" s="15"/>
      <c r="I66" s="16">
        <f t="shared" si="6"/>
        <v>0</v>
      </c>
      <c r="J66" s="16">
        <f t="shared" si="7"/>
        <v>0</v>
      </c>
      <c r="K66" s="17">
        <f t="shared" si="8"/>
        <v>0</v>
      </c>
    </row>
    <row r="67" spans="1:11" x14ac:dyDescent="0.25">
      <c r="A67" s="11">
        <v>62</v>
      </c>
      <c r="B67" s="20" t="s">
        <v>2</v>
      </c>
      <c r="C67" s="20" t="s">
        <v>14</v>
      </c>
      <c r="D67" s="20" t="s">
        <v>62</v>
      </c>
      <c r="E67" s="20" t="s">
        <v>63</v>
      </c>
      <c r="F67" s="20" t="s">
        <v>51</v>
      </c>
      <c r="G67" s="21">
        <v>50</v>
      </c>
      <c r="H67" s="15"/>
      <c r="I67" s="16">
        <f t="shared" si="6"/>
        <v>0</v>
      </c>
      <c r="J67" s="16">
        <f t="shared" si="7"/>
        <v>0</v>
      </c>
      <c r="K67" s="17">
        <f t="shared" si="8"/>
        <v>0</v>
      </c>
    </row>
    <row r="68" spans="1:11" x14ac:dyDescent="0.25">
      <c r="A68" s="11">
        <v>63</v>
      </c>
      <c r="B68" s="20" t="s">
        <v>5</v>
      </c>
      <c r="C68" s="20" t="s">
        <v>16</v>
      </c>
      <c r="D68" s="20" t="s">
        <v>21</v>
      </c>
      <c r="E68" s="20" t="s">
        <v>45</v>
      </c>
      <c r="F68" s="21" t="s">
        <v>51</v>
      </c>
      <c r="G68" s="21">
        <v>10</v>
      </c>
      <c r="H68" s="15"/>
      <c r="I68" s="16">
        <f t="shared" si="6"/>
        <v>0</v>
      </c>
      <c r="J68" s="16">
        <f t="shared" si="7"/>
        <v>0</v>
      </c>
      <c r="K68" s="17">
        <f t="shared" si="8"/>
        <v>0</v>
      </c>
    </row>
    <row r="69" spans="1:11" x14ac:dyDescent="0.25">
      <c r="A69" s="11">
        <v>64</v>
      </c>
      <c r="B69" s="20" t="s">
        <v>5</v>
      </c>
      <c r="C69" s="20" t="s">
        <v>15</v>
      </c>
      <c r="D69" s="20" t="s">
        <v>21</v>
      </c>
      <c r="E69" s="20" t="s">
        <v>46</v>
      </c>
      <c r="F69" s="21" t="s">
        <v>51</v>
      </c>
      <c r="G69" s="21">
        <v>10</v>
      </c>
      <c r="H69" s="15"/>
      <c r="I69" s="16">
        <f t="shared" si="3"/>
        <v>0</v>
      </c>
      <c r="J69" s="16">
        <f t="shared" si="4"/>
        <v>0</v>
      </c>
      <c r="K69" s="17">
        <f t="shared" si="5"/>
        <v>0</v>
      </c>
    </row>
    <row r="70" spans="1:11" x14ac:dyDescent="0.25">
      <c r="A70" s="11">
        <v>65</v>
      </c>
      <c r="B70" s="22" t="s">
        <v>76</v>
      </c>
      <c r="C70" s="20"/>
      <c r="D70" s="20"/>
      <c r="E70" s="20" t="s">
        <v>75</v>
      </c>
      <c r="F70" s="21" t="s">
        <v>51</v>
      </c>
      <c r="G70" s="21">
        <v>10</v>
      </c>
      <c r="H70" s="15"/>
      <c r="I70" s="16">
        <f t="shared" si="3"/>
        <v>0</v>
      </c>
      <c r="J70" s="16">
        <f t="shared" si="4"/>
        <v>0</v>
      </c>
      <c r="K70" s="17">
        <f t="shared" si="5"/>
        <v>0</v>
      </c>
    </row>
    <row r="71" spans="1:11" x14ac:dyDescent="0.25">
      <c r="A71" s="11">
        <v>66</v>
      </c>
      <c r="B71" s="22" t="s">
        <v>67</v>
      </c>
      <c r="C71" s="20"/>
      <c r="D71" s="20"/>
      <c r="E71" s="20" t="s">
        <v>66</v>
      </c>
      <c r="F71" s="21" t="s">
        <v>51</v>
      </c>
      <c r="G71" s="21">
        <v>10</v>
      </c>
      <c r="H71" s="15"/>
      <c r="I71" s="16">
        <f t="shared" ref="I71:I84" si="9">SUM(H71*0.21)</f>
        <v>0</v>
      </c>
      <c r="J71" s="16">
        <f t="shared" ref="J71:J84" si="10">SUM(H71:I71)</f>
        <v>0</v>
      </c>
      <c r="K71" s="17">
        <f t="shared" ref="K71:K84" si="11">SUM(G71*H71)</f>
        <v>0</v>
      </c>
    </row>
    <row r="72" spans="1:11" x14ac:dyDescent="0.25">
      <c r="A72" s="11">
        <v>67</v>
      </c>
      <c r="B72" s="22" t="s">
        <v>67</v>
      </c>
      <c r="C72" s="20"/>
      <c r="D72" s="20"/>
      <c r="E72" s="20" t="s">
        <v>68</v>
      </c>
      <c r="F72" s="21" t="s">
        <v>51</v>
      </c>
      <c r="G72" s="21">
        <v>10</v>
      </c>
      <c r="H72" s="15"/>
      <c r="I72" s="16">
        <f t="shared" si="9"/>
        <v>0</v>
      </c>
      <c r="J72" s="16">
        <f t="shared" si="10"/>
        <v>0</v>
      </c>
      <c r="K72" s="17">
        <f t="shared" si="11"/>
        <v>0</v>
      </c>
    </row>
    <row r="73" spans="1:11" x14ac:dyDescent="0.25">
      <c r="A73" s="11">
        <v>68</v>
      </c>
      <c r="B73" s="18" t="s">
        <v>67</v>
      </c>
      <c r="C73" s="12"/>
      <c r="D73" s="12"/>
      <c r="E73" s="12" t="s">
        <v>69</v>
      </c>
      <c r="F73" s="13" t="s">
        <v>51</v>
      </c>
      <c r="G73" s="14">
        <v>10</v>
      </c>
      <c r="H73" s="15"/>
      <c r="I73" s="16">
        <f t="shared" si="9"/>
        <v>0</v>
      </c>
      <c r="J73" s="16">
        <f t="shared" si="10"/>
        <v>0</v>
      </c>
      <c r="K73" s="17">
        <f t="shared" si="11"/>
        <v>0</v>
      </c>
    </row>
    <row r="74" spans="1:11" x14ac:dyDescent="0.25">
      <c r="A74" s="11">
        <v>69</v>
      </c>
      <c r="B74" s="18" t="s">
        <v>67</v>
      </c>
      <c r="C74" s="12"/>
      <c r="D74" s="12"/>
      <c r="E74" s="12" t="s">
        <v>70</v>
      </c>
      <c r="F74" s="13" t="s">
        <v>51</v>
      </c>
      <c r="G74" s="14">
        <v>10</v>
      </c>
      <c r="H74" s="15"/>
      <c r="I74" s="16">
        <f t="shared" si="9"/>
        <v>0</v>
      </c>
      <c r="J74" s="16">
        <f t="shared" si="10"/>
        <v>0</v>
      </c>
      <c r="K74" s="17">
        <f t="shared" si="11"/>
        <v>0</v>
      </c>
    </row>
    <row r="75" spans="1:11" x14ac:dyDescent="0.25">
      <c r="A75" s="11">
        <v>70</v>
      </c>
      <c r="B75" s="18" t="s">
        <v>67</v>
      </c>
      <c r="C75" s="12"/>
      <c r="D75" s="12"/>
      <c r="E75" s="11" t="s">
        <v>81</v>
      </c>
      <c r="F75" s="13" t="s">
        <v>51</v>
      </c>
      <c r="G75" s="14">
        <v>10</v>
      </c>
      <c r="H75" s="15"/>
      <c r="I75" s="16">
        <f t="shared" si="9"/>
        <v>0</v>
      </c>
      <c r="J75" s="16">
        <f t="shared" si="10"/>
        <v>0</v>
      </c>
      <c r="K75" s="17">
        <f t="shared" si="11"/>
        <v>0</v>
      </c>
    </row>
    <row r="76" spans="1:11" x14ac:dyDescent="0.25">
      <c r="A76" s="11">
        <v>71</v>
      </c>
      <c r="B76" s="18" t="s">
        <v>67</v>
      </c>
      <c r="C76" s="12"/>
      <c r="D76" s="12"/>
      <c r="E76" s="12" t="s">
        <v>71</v>
      </c>
      <c r="F76" s="13" t="s">
        <v>51</v>
      </c>
      <c r="G76" s="14">
        <v>10</v>
      </c>
      <c r="H76" s="15"/>
      <c r="I76" s="16">
        <f t="shared" si="9"/>
        <v>0</v>
      </c>
      <c r="J76" s="16">
        <f t="shared" si="10"/>
        <v>0</v>
      </c>
      <c r="K76" s="17">
        <f t="shared" si="11"/>
        <v>0</v>
      </c>
    </row>
    <row r="77" spans="1:11" x14ac:dyDescent="0.25">
      <c r="A77" s="11">
        <v>72</v>
      </c>
      <c r="B77" s="18" t="s">
        <v>67</v>
      </c>
      <c r="C77" s="12"/>
      <c r="D77" s="12"/>
      <c r="E77" s="12" t="s">
        <v>72</v>
      </c>
      <c r="F77" s="13" t="s">
        <v>51</v>
      </c>
      <c r="G77" s="14">
        <v>10</v>
      </c>
      <c r="H77" s="15"/>
      <c r="I77" s="16">
        <f t="shared" si="9"/>
        <v>0</v>
      </c>
      <c r="J77" s="16">
        <f t="shared" si="10"/>
        <v>0</v>
      </c>
      <c r="K77" s="17">
        <f t="shared" si="11"/>
        <v>0</v>
      </c>
    </row>
    <row r="78" spans="1:11" x14ac:dyDescent="0.25">
      <c r="A78" s="11">
        <v>73</v>
      </c>
      <c r="B78" s="18" t="s">
        <v>67</v>
      </c>
      <c r="C78" s="12"/>
      <c r="D78" s="12"/>
      <c r="E78" s="12" t="s">
        <v>73</v>
      </c>
      <c r="F78" s="13" t="s">
        <v>51</v>
      </c>
      <c r="G78" s="14">
        <v>10</v>
      </c>
      <c r="H78" s="15"/>
      <c r="I78" s="16">
        <f t="shared" si="9"/>
        <v>0</v>
      </c>
      <c r="J78" s="16">
        <f t="shared" si="10"/>
        <v>0</v>
      </c>
      <c r="K78" s="17">
        <f t="shared" si="11"/>
        <v>0</v>
      </c>
    </row>
    <row r="79" spans="1:11" x14ac:dyDescent="0.25">
      <c r="A79" s="11">
        <v>74</v>
      </c>
      <c r="B79" s="18" t="s">
        <v>67</v>
      </c>
      <c r="C79" s="12"/>
      <c r="D79" s="12"/>
      <c r="E79" s="12" t="s">
        <v>74</v>
      </c>
      <c r="F79" s="13" t="s">
        <v>51</v>
      </c>
      <c r="G79" s="14">
        <v>10</v>
      </c>
      <c r="H79" s="15"/>
      <c r="I79" s="16">
        <f t="shared" si="9"/>
        <v>0</v>
      </c>
      <c r="J79" s="16">
        <f t="shared" si="10"/>
        <v>0</v>
      </c>
      <c r="K79" s="17">
        <f t="shared" si="11"/>
        <v>0</v>
      </c>
    </row>
    <row r="80" spans="1:11" x14ac:dyDescent="0.25">
      <c r="A80" s="11">
        <v>75</v>
      </c>
      <c r="B80" s="18" t="s">
        <v>67</v>
      </c>
      <c r="C80" s="12"/>
      <c r="D80" s="12"/>
      <c r="E80" s="12" t="s">
        <v>77</v>
      </c>
      <c r="F80" s="13" t="s">
        <v>51</v>
      </c>
      <c r="G80" s="14">
        <v>10</v>
      </c>
      <c r="H80" s="15"/>
      <c r="I80" s="16">
        <f t="shared" si="9"/>
        <v>0</v>
      </c>
      <c r="J80" s="16">
        <f t="shared" si="10"/>
        <v>0</v>
      </c>
      <c r="K80" s="17">
        <f t="shared" si="11"/>
        <v>0</v>
      </c>
    </row>
    <row r="81" spans="1:11" x14ac:dyDescent="0.25">
      <c r="A81" s="11">
        <v>76</v>
      </c>
      <c r="B81" s="18" t="s">
        <v>67</v>
      </c>
      <c r="C81" s="12"/>
      <c r="D81" s="12"/>
      <c r="E81" s="12" t="s">
        <v>78</v>
      </c>
      <c r="F81" s="13" t="s">
        <v>51</v>
      </c>
      <c r="G81" s="14">
        <v>10</v>
      </c>
      <c r="H81" s="15"/>
      <c r="I81" s="16">
        <f t="shared" si="9"/>
        <v>0</v>
      </c>
      <c r="J81" s="16">
        <f t="shared" si="10"/>
        <v>0</v>
      </c>
      <c r="K81" s="17">
        <f t="shared" si="11"/>
        <v>0</v>
      </c>
    </row>
    <row r="82" spans="1:11" x14ac:dyDescent="0.25">
      <c r="A82" s="11">
        <v>77</v>
      </c>
      <c r="B82" s="18" t="s">
        <v>67</v>
      </c>
      <c r="C82" s="12"/>
      <c r="D82" s="12"/>
      <c r="E82" s="12" t="s">
        <v>79</v>
      </c>
      <c r="F82" s="13" t="s">
        <v>51</v>
      </c>
      <c r="G82" s="14">
        <v>10</v>
      </c>
      <c r="H82" s="15"/>
      <c r="I82" s="16">
        <f t="shared" si="9"/>
        <v>0</v>
      </c>
      <c r="J82" s="16">
        <f t="shared" si="10"/>
        <v>0</v>
      </c>
      <c r="K82" s="17">
        <f t="shared" si="11"/>
        <v>0</v>
      </c>
    </row>
    <row r="83" spans="1:11" x14ac:dyDescent="0.25">
      <c r="A83" s="11">
        <v>78</v>
      </c>
      <c r="B83" s="18" t="s">
        <v>67</v>
      </c>
      <c r="C83" s="12"/>
      <c r="D83" s="12"/>
      <c r="E83" s="12" t="s">
        <v>80</v>
      </c>
      <c r="F83" s="13" t="s">
        <v>51</v>
      </c>
      <c r="G83" s="14">
        <v>10</v>
      </c>
      <c r="H83" s="15"/>
      <c r="I83" s="16">
        <f t="shared" si="9"/>
        <v>0</v>
      </c>
      <c r="J83" s="16">
        <f t="shared" si="10"/>
        <v>0</v>
      </c>
      <c r="K83" s="17">
        <f t="shared" si="11"/>
        <v>0</v>
      </c>
    </row>
    <row r="84" spans="1:11" x14ac:dyDescent="0.25">
      <c r="A84" s="11">
        <v>79</v>
      </c>
      <c r="B84" s="12" t="s">
        <v>86</v>
      </c>
      <c r="C84" s="12"/>
      <c r="D84" s="12"/>
      <c r="E84" s="12" t="s">
        <v>87</v>
      </c>
      <c r="F84" s="13" t="s">
        <v>51</v>
      </c>
      <c r="G84" s="14">
        <v>15</v>
      </c>
      <c r="H84" s="15"/>
      <c r="I84" s="16">
        <f t="shared" si="9"/>
        <v>0</v>
      </c>
      <c r="J84" s="16">
        <f t="shared" si="10"/>
        <v>0</v>
      </c>
      <c r="K84" s="17">
        <f t="shared" si="11"/>
        <v>0</v>
      </c>
    </row>
    <row r="85" spans="1:11" x14ac:dyDescent="0.25">
      <c r="A85" s="11">
        <v>80</v>
      </c>
      <c r="B85" s="12" t="s">
        <v>86</v>
      </c>
      <c r="C85" s="12"/>
      <c r="D85" s="12"/>
      <c r="E85" s="12" t="s">
        <v>88</v>
      </c>
      <c r="F85" s="13" t="s">
        <v>51</v>
      </c>
      <c r="G85" s="14">
        <v>15</v>
      </c>
      <c r="H85" s="15"/>
      <c r="I85" s="16">
        <f t="shared" ref="I85:I94" si="12">SUM(H85*0.21)</f>
        <v>0</v>
      </c>
      <c r="J85" s="16">
        <f t="shared" ref="J85:J94" si="13">SUM(H85:I85)</f>
        <v>0</v>
      </c>
      <c r="K85" s="17">
        <f t="shared" ref="K85:K94" si="14">SUM(G85*H85)</f>
        <v>0</v>
      </c>
    </row>
    <row r="86" spans="1:11" x14ac:dyDescent="0.25">
      <c r="A86" s="11">
        <v>81</v>
      </c>
      <c r="B86" s="12" t="s">
        <v>86</v>
      </c>
      <c r="C86" s="12"/>
      <c r="D86" s="12"/>
      <c r="E86" s="12" t="s">
        <v>90</v>
      </c>
      <c r="F86" s="13" t="s">
        <v>51</v>
      </c>
      <c r="G86" s="14">
        <v>10</v>
      </c>
      <c r="H86" s="15"/>
      <c r="I86" s="16">
        <f t="shared" si="12"/>
        <v>0</v>
      </c>
      <c r="J86" s="16">
        <f t="shared" si="13"/>
        <v>0</v>
      </c>
      <c r="K86" s="17">
        <f t="shared" si="14"/>
        <v>0</v>
      </c>
    </row>
    <row r="87" spans="1:11" x14ac:dyDescent="0.25">
      <c r="A87" s="11">
        <v>82</v>
      </c>
      <c r="B87" s="12" t="s">
        <v>86</v>
      </c>
      <c r="C87" s="12"/>
      <c r="D87" s="12"/>
      <c r="E87" s="12" t="s">
        <v>95</v>
      </c>
      <c r="F87" s="13" t="s">
        <v>51</v>
      </c>
      <c r="G87" s="14">
        <v>10</v>
      </c>
      <c r="H87" s="15"/>
      <c r="I87" s="16">
        <f t="shared" si="12"/>
        <v>0</v>
      </c>
      <c r="J87" s="16">
        <f t="shared" si="13"/>
        <v>0</v>
      </c>
      <c r="K87" s="17">
        <f t="shared" si="14"/>
        <v>0</v>
      </c>
    </row>
    <row r="88" spans="1:11" x14ac:dyDescent="0.25">
      <c r="A88" s="11">
        <v>83</v>
      </c>
      <c r="B88" s="12" t="s">
        <v>91</v>
      </c>
      <c r="C88" s="12" t="s">
        <v>92</v>
      </c>
      <c r="D88" s="12"/>
      <c r="E88" s="12"/>
      <c r="F88" s="13" t="s">
        <v>52</v>
      </c>
      <c r="G88" s="14">
        <v>30</v>
      </c>
      <c r="H88" s="15"/>
      <c r="I88" s="16">
        <f t="shared" si="12"/>
        <v>0</v>
      </c>
      <c r="J88" s="16">
        <f t="shared" si="13"/>
        <v>0</v>
      </c>
      <c r="K88" s="17">
        <f t="shared" si="14"/>
        <v>0</v>
      </c>
    </row>
    <row r="89" spans="1:11" x14ac:dyDescent="0.25">
      <c r="A89" s="11">
        <v>84</v>
      </c>
      <c r="B89" s="12" t="s">
        <v>3</v>
      </c>
      <c r="C89" s="12" t="s">
        <v>9</v>
      </c>
      <c r="D89" s="12"/>
      <c r="E89" s="12" t="s">
        <v>41</v>
      </c>
      <c r="F89" s="12" t="s">
        <v>52</v>
      </c>
      <c r="G89" s="14">
        <v>40</v>
      </c>
      <c r="H89" s="15"/>
      <c r="I89" s="16">
        <f t="shared" si="12"/>
        <v>0</v>
      </c>
      <c r="J89" s="16">
        <f t="shared" si="13"/>
        <v>0</v>
      </c>
      <c r="K89" s="17">
        <f t="shared" si="14"/>
        <v>0</v>
      </c>
    </row>
    <row r="90" spans="1:11" x14ac:dyDescent="0.25">
      <c r="A90" s="11">
        <v>85</v>
      </c>
      <c r="B90" s="12" t="s">
        <v>3</v>
      </c>
      <c r="C90" s="12" t="s">
        <v>10</v>
      </c>
      <c r="D90" s="12"/>
      <c r="E90" s="12" t="s">
        <v>41</v>
      </c>
      <c r="F90" s="12" t="s">
        <v>52</v>
      </c>
      <c r="G90" s="14">
        <v>40</v>
      </c>
      <c r="H90" s="15"/>
      <c r="I90" s="16">
        <f t="shared" si="12"/>
        <v>0</v>
      </c>
      <c r="J90" s="16">
        <f t="shared" si="13"/>
        <v>0</v>
      </c>
      <c r="K90" s="17">
        <f t="shared" si="14"/>
        <v>0</v>
      </c>
    </row>
    <row r="91" spans="1:11" x14ac:dyDescent="0.25">
      <c r="A91" s="11">
        <v>86</v>
      </c>
      <c r="B91" s="12" t="s">
        <v>3</v>
      </c>
      <c r="C91" s="12" t="s">
        <v>11</v>
      </c>
      <c r="D91" s="12"/>
      <c r="E91" s="12" t="s">
        <v>41</v>
      </c>
      <c r="F91" s="12" t="s">
        <v>52</v>
      </c>
      <c r="G91" s="14">
        <v>45</v>
      </c>
      <c r="H91" s="15"/>
      <c r="I91" s="16">
        <f t="shared" si="12"/>
        <v>0</v>
      </c>
      <c r="J91" s="16">
        <f t="shared" si="13"/>
        <v>0</v>
      </c>
      <c r="K91" s="17">
        <f t="shared" si="14"/>
        <v>0</v>
      </c>
    </row>
    <row r="92" spans="1:11" x14ac:dyDescent="0.25">
      <c r="A92" s="11">
        <v>87</v>
      </c>
      <c r="B92" s="12" t="s">
        <v>3</v>
      </c>
      <c r="C92" s="12" t="s">
        <v>13</v>
      </c>
      <c r="D92" s="12"/>
      <c r="E92" s="12" t="s">
        <v>41</v>
      </c>
      <c r="F92" s="12" t="s">
        <v>52</v>
      </c>
      <c r="G92" s="14">
        <v>45</v>
      </c>
      <c r="H92" s="15"/>
      <c r="I92" s="16">
        <f t="shared" si="12"/>
        <v>0</v>
      </c>
      <c r="J92" s="16">
        <f t="shared" si="13"/>
        <v>0</v>
      </c>
      <c r="K92" s="17">
        <f t="shared" si="14"/>
        <v>0</v>
      </c>
    </row>
    <row r="93" spans="1:11" x14ac:dyDescent="0.25">
      <c r="A93" s="11">
        <v>88</v>
      </c>
      <c r="B93" s="12" t="s">
        <v>3</v>
      </c>
      <c r="C93" s="12" t="s">
        <v>13</v>
      </c>
      <c r="D93" s="12"/>
      <c r="E93" s="12" t="s">
        <v>64</v>
      </c>
      <c r="F93" s="12" t="s">
        <v>52</v>
      </c>
      <c r="G93" s="14">
        <v>45</v>
      </c>
      <c r="H93" s="15"/>
      <c r="I93" s="16">
        <f t="shared" si="12"/>
        <v>0</v>
      </c>
      <c r="J93" s="16">
        <f t="shared" si="13"/>
        <v>0</v>
      </c>
      <c r="K93" s="17">
        <f t="shared" si="14"/>
        <v>0</v>
      </c>
    </row>
    <row r="94" spans="1:11" x14ac:dyDescent="0.25">
      <c r="A94" s="11">
        <v>89</v>
      </c>
      <c r="B94" s="12" t="s">
        <v>3</v>
      </c>
      <c r="C94" s="12" t="s">
        <v>14</v>
      </c>
      <c r="D94" s="12"/>
      <c r="E94" s="12" t="s">
        <v>65</v>
      </c>
      <c r="F94" s="12" t="s">
        <v>52</v>
      </c>
      <c r="G94" s="14">
        <v>45</v>
      </c>
      <c r="H94" s="15"/>
      <c r="I94" s="16">
        <f t="shared" si="12"/>
        <v>0</v>
      </c>
      <c r="J94" s="16">
        <f t="shared" si="13"/>
        <v>0</v>
      </c>
      <c r="K94" s="17">
        <f t="shared" si="14"/>
        <v>0</v>
      </c>
    </row>
    <row r="95" spans="1:11" x14ac:dyDescent="0.25">
      <c r="A95" s="1"/>
      <c r="B95" s="4"/>
      <c r="C95" s="1"/>
      <c r="D95" s="1"/>
      <c r="E95" s="1"/>
      <c r="F95" s="1"/>
      <c r="G95" s="1"/>
      <c r="H95" s="1"/>
      <c r="I95" s="1"/>
      <c r="J95" s="7" t="s">
        <v>56</v>
      </c>
      <c r="K95" s="8">
        <f>SUM(K6:K94)</f>
        <v>0</v>
      </c>
    </row>
    <row r="97" spans="1:11" x14ac:dyDescent="0.25">
      <c r="A97" t="s">
        <v>57</v>
      </c>
    </row>
    <row r="98" spans="1:11" ht="30.75" customHeight="1" x14ac:dyDescent="0.25">
      <c r="A98" s="19" t="s">
        <v>60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100" spans="1:11" ht="30.75" customHeight="1" x14ac:dyDescent="0.25">
      <c r="A100" s="19" t="s">
        <v>96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2" spans="1:11" x14ac:dyDescent="0.25">
      <c r="A102" t="s">
        <v>61</v>
      </c>
    </row>
  </sheetData>
  <autoFilter ref="A5:K94" xr:uid="{1942484F-BB66-47B0-A08D-F577E001486A}"/>
  <sortState xmlns:xlrd2="http://schemas.microsoft.com/office/spreadsheetml/2017/richdata2" ref="B6:G94">
    <sortCondition ref="B6:B94"/>
  </sortState>
  <mergeCells count="2">
    <mergeCell ref="A98:K98"/>
    <mergeCell ref="A100:K10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336EA530345A4BB76CE49B7777AC72" ma:contentTypeVersion="3" ma:contentTypeDescription="Create a new document." ma:contentTypeScope="" ma:versionID="d68c20e4feb92aee5866bb719da32a96">
  <xsd:schema xmlns:xsd="http://www.w3.org/2001/XMLSchema" xmlns:xs="http://www.w3.org/2001/XMLSchema" xmlns:p="http://schemas.microsoft.com/office/2006/metadata/properties" xmlns:ns3="25fbc0bd-4e03-4008-a9df-465a21726209" targetNamespace="http://schemas.microsoft.com/office/2006/metadata/properties" ma:root="true" ma:fieldsID="c65dfedd29212af593343a20209c7d10" ns3:_="">
    <xsd:import namespace="25fbc0bd-4e03-4008-a9df-465a2172620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bc0bd-4e03-4008-a9df-465a217262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6EDA33-1C33-411A-BC72-8652D3136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bc0bd-4e03-4008-a9df-465a217262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EC9AF2-ECB2-4C6C-AE0B-6246BFFEB5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BA1698-F017-4D3C-83E2-71F119FE5043}">
  <ds:schemaRefs>
    <ds:schemaRef ds:uri="25fbc0bd-4e03-4008-a9df-465a21726209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Kunigėlė | VMU</dc:creator>
  <cp:lastModifiedBy>Eldaras Šlikas | VMU</cp:lastModifiedBy>
  <cp:lastPrinted>2024-04-23T08:07:52Z</cp:lastPrinted>
  <dcterms:created xsi:type="dcterms:W3CDTF">2024-02-06T13:11:51Z</dcterms:created>
  <dcterms:modified xsi:type="dcterms:W3CDTF">2025-01-03T06:51:54Z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0x010100AC336EA530345A4BB76CE49B7777AC72</vt:lpwstr>
  </property>
  <property fmtid="{D5CDD505-2E9C-101B-9397-08002B2CF9AE}" pid="3" name="MSIP_Label_7d6d2267-eeb7-4e78-b4c1-8b620bbda0e6_Enabled">
    <vt:lpwstr>true</vt:lpwstr>
  </property>
  <property fmtid="{D5CDD505-2E9C-101B-9397-08002B2CF9AE}" pid="4" name="MSIP_Label_7d6d2267-eeb7-4e78-b4c1-8b620bbda0e6_SetDate">
    <vt:lpwstr>2025-01-02T11:40:00Z</vt:lpwstr>
  </property>
  <property fmtid="{D5CDD505-2E9C-101B-9397-08002B2CF9AE}" pid="5" name="MSIP_Label_7d6d2267-eeb7-4e78-b4c1-8b620bbda0e6_Method">
    <vt:lpwstr>Standard</vt:lpwstr>
  </property>
  <property fmtid="{D5CDD505-2E9C-101B-9397-08002B2CF9AE}" pid="6" name="MSIP_Label_7d6d2267-eeb7-4e78-b4c1-8b620bbda0e6_Name">
    <vt:lpwstr>defa4170-0d19-0005-0004-bc88714345d2</vt:lpwstr>
  </property>
  <property fmtid="{D5CDD505-2E9C-101B-9397-08002B2CF9AE}" pid="7" name="MSIP_Label_7d6d2267-eeb7-4e78-b4c1-8b620bbda0e6_SiteId">
    <vt:lpwstr>3054317f-e5ba-4e29-accc-ff8158b8cab7</vt:lpwstr>
  </property>
  <property fmtid="{D5CDD505-2E9C-101B-9397-08002B2CF9AE}" pid="8" name="MSIP_Label_7d6d2267-eeb7-4e78-b4c1-8b620bbda0e6_ActionId">
    <vt:lpwstr>0b35357b-bb34-445b-818b-e563a72276f8</vt:lpwstr>
  </property>
  <property fmtid="{D5CDD505-2E9C-101B-9397-08002B2CF9AE}" pid="9" name="MSIP_Label_7d6d2267-eeb7-4e78-b4c1-8b620bbda0e6_ContentBits">
    <vt:lpwstr>0</vt:lpwstr>
  </property>
</Properties>
</file>